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480" windowHeight="11640"/>
  </bookViews>
  <sheets>
    <sheet name="пр.1 источники (2)" sheetId="19" r:id="rId1"/>
    <sheet name="пр. 3 админ.источн." sheetId="14" r:id="rId2"/>
    <sheet name="пр. 4 доходы" sheetId="5" r:id="rId3"/>
    <sheet name="функцион" sheetId="24" r:id="rId4"/>
    <sheet name="ведомств." sheetId="23" r:id="rId5"/>
    <sheet name="ПРОГРАММЫ" sheetId="6" r:id="rId6"/>
    <sheet name="пр.8 программы взаимств. (2)" sheetId="20" r:id="rId7"/>
  </sheets>
  <definedNames>
    <definedName name="_xlnm._FilterDatabase" localSheetId="4" hidden="1">ведомств.!$A$11:$G$605</definedName>
    <definedName name="_xlnm._FilterDatabase" localSheetId="5" hidden="1">ПРОГРАММЫ!$A$5:$F$6</definedName>
    <definedName name="_xlnm._FilterDatabase" localSheetId="3" hidden="1">функцион!$A$13:$F$512</definedName>
    <definedName name="_xlnm.Print_Titles" localSheetId="4">ведомств.!$8:$10</definedName>
    <definedName name="_xlnm.Print_Titles" localSheetId="2">'пр. 4 доходы'!$7:$7</definedName>
    <definedName name="_xlnm.Print_Titles" localSheetId="5">ПРОГРАММЫ!$8:$8</definedName>
    <definedName name="_xlnm.Print_Titles" localSheetId="3">функцион!$10:$12</definedName>
    <definedName name="_xlnm.Print_Area" localSheetId="1">'пр. 3 админ.источн.'!$A$1:$D$16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3" i="6"/>
  <c r="E54"/>
  <c r="D52" i="5" l="1"/>
  <c r="D59" l="1"/>
  <c r="F54" i="6" l="1"/>
  <c r="E16" i="20" l="1"/>
  <c r="E15"/>
  <c r="E14"/>
  <c r="D13"/>
  <c r="D19" s="1"/>
  <c r="C13"/>
  <c r="C19" s="1"/>
  <c r="E12"/>
  <c r="E11"/>
  <c r="E9"/>
  <c r="E8" s="1"/>
  <c r="D9"/>
  <c r="D18" s="1"/>
  <c r="C9"/>
  <c r="C8" s="1"/>
  <c r="D8"/>
  <c r="E16" i="19"/>
  <c r="D16"/>
  <c r="E15"/>
  <c r="D15"/>
  <c r="E14"/>
  <c r="E13"/>
  <c r="E12"/>
  <c r="E11" s="1"/>
  <c r="D11"/>
  <c r="D17" s="1"/>
  <c r="C11"/>
  <c r="E10"/>
  <c r="E9"/>
  <c r="E8"/>
  <c r="E17" s="1"/>
  <c r="D8"/>
  <c r="C8"/>
  <c r="C17" s="1"/>
  <c r="E13" i="20" l="1"/>
  <c r="D17"/>
  <c r="E19"/>
  <c r="C18"/>
  <c r="D9" i="6"/>
  <c r="E9"/>
  <c r="F11"/>
  <c r="F12"/>
  <c r="D13"/>
  <c r="E13"/>
  <c r="F13" s="1"/>
  <c r="F14"/>
  <c r="F15"/>
  <c r="F16"/>
  <c r="F17"/>
  <c r="D18"/>
  <c r="E18"/>
  <c r="F20"/>
  <c r="F21"/>
  <c r="F22"/>
  <c r="F23"/>
  <c r="F24"/>
  <c r="F25"/>
  <c r="F26"/>
  <c r="D27"/>
  <c r="E27"/>
  <c r="F29"/>
  <c r="F30"/>
  <c r="F31"/>
  <c r="D32"/>
  <c r="E32"/>
  <c r="F34"/>
  <c r="F35"/>
  <c r="F36"/>
  <c r="F37"/>
  <c r="F38"/>
  <c r="D39"/>
  <c r="E39"/>
  <c r="F41"/>
  <c r="F42"/>
  <c r="F43"/>
  <c r="D44"/>
  <c r="E44"/>
  <c r="F46"/>
  <c r="F47"/>
  <c r="F48"/>
  <c r="D49"/>
  <c r="E49"/>
  <c r="F51"/>
  <c r="F52"/>
  <c r="F53"/>
  <c r="E55" l="1"/>
  <c r="C17" i="20"/>
  <c r="E18"/>
  <c r="E17" s="1"/>
  <c r="F27" i="6"/>
  <c r="F44"/>
  <c r="F32"/>
  <c r="F18"/>
  <c r="F49"/>
  <c r="F39"/>
  <c r="D55"/>
  <c r="F9"/>
  <c r="F55" l="1"/>
  <c r="D27" i="5"/>
  <c r="C27"/>
  <c r="D22"/>
  <c r="E22"/>
  <c r="C22"/>
  <c r="C44" l="1"/>
  <c r="D60" l="1"/>
  <c r="D54" s="1"/>
  <c r="E70"/>
  <c r="D53"/>
  <c r="D25"/>
  <c r="D17"/>
  <c r="D13"/>
  <c r="D11"/>
  <c r="D9"/>
  <c r="D50"/>
  <c r="D44" s="1"/>
  <c r="E49"/>
  <c r="E53"/>
  <c r="C50"/>
  <c r="E12"/>
  <c r="E11" s="1"/>
  <c r="E14"/>
  <c r="E15"/>
  <c r="E13" s="1"/>
  <c r="E16"/>
  <c r="E18"/>
  <c r="E17" s="1"/>
  <c r="E19"/>
  <c r="E23"/>
  <c r="E24"/>
  <c r="E26"/>
  <c r="E25" s="1"/>
  <c r="E28"/>
  <c r="E27" s="1"/>
  <c r="E30"/>
  <c r="E29" s="1"/>
  <c r="E34"/>
  <c r="E33" s="1"/>
  <c r="E36"/>
  <c r="E37"/>
  <c r="E38"/>
  <c r="E39"/>
  <c r="E43"/>
  <c r="E45"/>
  <c r="E46"/>
  <c r="E47"/>
  <c r="E48"/>
  <c r="E51"/>
  <c r="E52"/>
  <c r="E55"/>
  <c r="E56"/>
  <c r="E57"/>
  <c r="E58"/>
  <c r="E61"/>
  <c r="E62"/>
  <c r="E63"/>
  <c r="E64"/>
  <c r="E65"/>
  <c r="E66"/>
  <c r="E67"/>
  <c r="E68"/>
  <c r="E69"/>
  <c r="E71"/>
  <c r="E72"/>
  <c r="E73"/>
  <c r="E75"/>
  <c r="E77"/>
  <c r="E79"/>
  <c r="E10"/>
  <c r="E9" s="1"/>
  <c r="D21" l="1"/>
  <c r="D8" s="1"/>
  <c r="D41"/>
  <c r="E35"/>
  <c r="E32" s="1"/>
  <c r="E21"/>
  <c r="E50"/>
  <c r="E44" s="1"/>
  <c r="E8" l="1"/>
  <c r="D76" l="1"/>
  <c r="E76" s="1"/>
  <c r="C74"/>
  <c r="E74" s="1"/>
  <c r="C60"/>
  <c r="E60" s="1"/>
  <c r="E59" s="1"/>
  <c r="E54" s="1"/>
  <c r="C42"/>
  <c r="E42" s="1"/>
  <c r="C35"/>
  <c r="C33"/>
  <c r="C32" s="1"/>
  <c r="C29"/>
  <c r="C25"/>
  <c r="C21"/>
  <c r="C17"/>
  <c r="C13"/>
  <c r="C11"/>
  <c r="C9"/>
  <c r="C59" l="1"/>
  <c r="C54" s="1"/>
  <c r="C41" s="1"/>
  <c r="C40" s="1"/>
  <c r="C8"/>
  <c r="C78" l="1"/>
  <c r="E41"/>
  <c r="E40" s="1"/>
  <c r="E78" s="1"/>
  <c r="D40"/>
  <c r="D78" s="1"/>
</calcChain>
</file>

<file path=xl/sharedStrings.xml><?xml version="1.0" encoding="utf-8"?>
<sst xmlns="http://schemas.openxmlformats.org/spreadsheetml/2006/main" count="2838" uniqueCount="717">
  <si>
    <t>0910100000</t>
  </si>
  <si>
    <t>730</t>
  </si>
  <si>
    <t>Обслуживание муниципального долга</t>
  </si>
  <si>
    <t>Основное мероприятие «Обслуживание муниципального долга»</t>
  </si>
  <si>
    <t>0910000000</t>
  </si>
  <si>
    <t>Подпрограмма «Управление муниципальным долгом»</t>
  </si>
  <si>
    <t>0900000000</t>
  </si>
  <si>
    <t>Муниципальная программа «Повышение эффективности управления общественными финансами городского округа «Город Кызыл РТ» на 2015-2017 годы»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</si>
  <si>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</si>
  <si>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</si>
  <si>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</si>
  <si>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8600021300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</si>
  <si>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</si>
  <si>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Отчисления во внебюджетные фонды бюджетных и автономных учреждений</t>
  </si>
  <si>
    <t>8600021100</t>
  </si>
  <si>
    <t>Заработная плата бюджетных и автономных учреждений</t>
  </si>
  <si>
    <t>8600010590</t>
  </si>
  <si>
    <t>Обеспечение деятельности (оказание услуг) муниципальных учреждений</t>
  </si>
  <si>
    <t>8600000000</t>
  </si>
  <si>
    <t>Непрограммные расходы по разделу "Средства массовой информации"</t>
  </si>
  <si>
    <t>Периодическая печать и издательства</t>
  </si>
  <si>
    <t>СРЕДСТВА МАССОВОЙ ИНФОРМАЦИИ</t>
  </si>
  <si>
    <t>Оплата холодного водоснабжения</t>
  </si>
  <si>
    <t>Оплата электроэнергии</t>
  </si>
  <si>
    <t>Оплата тепло энергии</t>
  </si>
  <si>
    <t>244</t>
  </si>
  <si>
    <t>0810120070</t>
  </si>
  <si>
    <t>Прочая закупка товаров, работ и услуг для обеспечения государственных (муниципальных) нужд</t>
  </si>
  <si>
    <t>Проведение спортивно-массовых мероприятий</t>
  </si>
  <si>
    <t>0810000000</t>
  </si>
  <si>
    <t>Подпрограмма «Спортивно-массовая и оздоровительная работа»</t>
  </si>
  <si>
    <t>0800000000</t>
  </si>
  <si>
    <t>Муниципальная программа «Развитие физической культуры, спорта и молодежной политики города Кызыла на 2015 – 2017 годы»</t>
  </si>
  <si>
    <t>Массовый спорт</t>
  </si>
  <si>
    <t>ФИЗИЧЕСКАЯ КУЛЬТУРА И СПОРТ</t>
  </si>
  <si>
    <t>852</t>
  </si>
  <si>
    <t>Уплата прочих налогов, сборов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</si>
  <si>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</si>
  <si>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</si>
  <si>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321</t>
  </si>
  <si>
    <t>Пособия, компенсации и иные социальные выплаты гражданам, кроме публичных нормативных обязательств</t>
  </si>
  <si>
    <t>313</t>
  </si>
  <si>
    <t>Пособия, компенсации, меры социальной поддержки по публичным нормативным обязательствам</t>
  </si>
  <si>
    <t>122</t>
  </si>
  <si>
    <t>Иные выплаты персоналу государственных (муниципальных) органов, за исключением фонда оплаты труда</t>
  </si>
  <si>
    <t>7600000100</t>
  </si>
  <si>
    <t>Оплата труда с начислениями работников муниципальных органов и казенных учреждений</t>
  </si>
  <si>
    <t>7600000000</t>
  </si>
  <si>
    <t>0730176040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</si>
  <si>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</si>
  <si>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</si>
  <si>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</si>
  <si>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</si>
  <si>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</si>
  <si>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0730000000</t>
  </si>
  <si>
    <t>Подпрограмма «Другие вопросы в области социальной политики и создание условий для реализации муниципальной программы»</t>
  </si>
  <si>
    <t>0700000000</t>
  </si>
  <si>
    <t>Муниципальная программа «Социальная поддержка населения города Кызыла на 2015-2017 годы»</t>
  </si>
  <si>
    <t>Другие вопросы в области социальной политики</t>
  </si>
  <si>
    <t>0720176070</t>
  </si>
  <si>
    <t>Обеспечение реализации Закона Республики Тыва "О порядке назначения и выплаты ежемесячного пособия на ребенка"</t>
  </si>
  <si>
    <t>0720000000</t>
  </si>
  <si>
    <t>Подпрограмма «Социальная поддержка семьи и детей»</t>
  </si>
  <si>
    <t>0510176090</t>
  </si>
  <si>
    <t>Выплата компенсаций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</si>
  <si>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0510000000</t>
  </si>
  <si>
    <t>Подпрограмма «Дошкольное образование»</t>
  </si>
  <si>
    <t>0500000000</t>
  </si>
  <si>
    <t>Муниципальная программа «Развитие образования в городе Кызыле на 2015-2017 годы»</t>
  </si>
  <si>
    <t>Охрана семьи и детства</t>
  </si>
  <si>
    <t>0720153800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</si>
  <si>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</si>
  <si>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0710176120</t>
  </si>
  <si>
    <t>Обеспечение реализации Закона Республики Тыва "О погребении и похоронном деле в Республике Тыва</t>
  </si>
  <si>
    <t>323</t>
  </si>
  <si>
    <t>0710176110</t>
  </si>
  <si>
    <t>Приобретение товаров, работ, услуг в пользу граждан в целях их социального обеспечения</t>
  </si>
  <si>
    <t>Обеспечение равной доступности услуг общественного транспорта для отдельных категорий граждан</t>
  </si>
  <si>
    <t>0710176080</t>
  </si>
  <si>
    <t>Обеспечение реализации Закона Республики Тыва "О мерах социальной поддержки реабилитированных лиц и лиц, признанных пострадавшими от политических репрессий</t>
  </si>
  <si>
    <t>0710176060</t>
  </si>
  <si>
    <t>Обеспечение реализации Закона Республики Тыва "О мерах социальной поддержки ветеранов труда и тружеников тыла</t>
  </si>
  <si>
    <t>0710176030</t>
  </si>
  <si>
    <t>Предоставление гражданам субсидий на оплату жилого помещения и коммунальных услуг</t>
  </si>
  <si>
    <t>0710152500</t>
  </si>
  <si>
    <t>Субвенции на оплату жилищно-коммунальных услуг отдельным категориям граждан</t>
  </si>
  <si>
    <t>0710100180</t>
  </si>
  <si>
    <t>Выплаты почетным гражданам городского округа</t>
  </si>
  <si>
    <t>0710100120</t>
  </si>
  <si>
    <t>Расходы на мероприятия по улучшению условий жизни ветеранов ВОВ, инвалидов и иных категорий граждан</t>
  </si>
  <si>
    <t>412</t>
  </si>
  <si>
    <t>0710100110</t>
  </si>
  <si>
    <t>Бюджетные инвестиции на приобретение объектов недвижимого имущества в государственную (муниципальную) собственность</t>
  </si>
  <si>
    <t>322</t>
  </si>
  <si>
    <t>Субсидии гражданам на приобретение жилья</t>
  </si>
  <si>
    <t>Приобретение жилья для отдельных категорий граждан</t>
  </si>
  <si>
    <t>0710000000</t>
  </si>
  <si>
    <t>Подпрограмма «Социальная поддержка старшего поколения, ветеранов ВОВ, инвалидов и иных категорий граждан»</t>
  </si>
  <si>
    <t>0360100000</t>
  </si>
  <si>
    <t>Основное мероприятие «Обеспечение доступной городской среды для инвалидов и других маломобильных групп населения города Кызыла»</t>
  </si>
  <si>
    <t>0360000000</t>
  </si>
  <si>
    <t xml:space="preserve">Подпрограмма «Развитие доступной городской среды для инвалидов и других маломобильных групп населения города Кызыла на 2016-2017 годы» </t>
  </si>
  <si>
    <t>0300000000</t>
  </si>
  <si>
    <t>Муниципальная программа "Обеспечение качественной и комфортной среды проживания населения г. Кызыла на 2015-2017 годы"</t>
  </si>
  <si>
    <t>Социальное обеспечение населения</t>
  </si>
  <si>
    <t>Оплата услуг связи</t>
  </si>
  <si>
    <t>853</t>
  </si>
  <si>
    <t>Уплата иных платежей</t>
  </si>
  <si>
    <t>8500000000</t>
  </si>
  <si>
    <t>Социальное обслуживание населения</t>
  </si>
  <si>
    <t>312</t>
  </si>
  <si>
    <t>0710100170</t>
  </si>
  <si>
    <t>Иные пенсии, социальные доплаты к пенсиям</t>
  </si>
  <si>
    <t>Выплата пенсии за выслугу лет лицам, замещавшим должности муниципальной службы города Кызыла</t>
  </si>
  <si>
    <t>Пенсионное обеспечение</t>
  </si>
  <si>
    <t>Социальная политика</t>
  </si>
  <si>
    <t>0630000000</t>
  </si>
  <si>
    <t>Подпрограмма «Другие вопросы в области культуры и создание условий для реализации муниципальной программы»</t>
  </si>
  <si>
    <t>0600000000</t>
  </si>
  <si>
    <t>Муниципальная программа «Развитие культуры города Кызыла на 2015 – 2017 годы»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</si>
  <si>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</si>
  <si>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</si>
  <si>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</si>
  <si>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0620000000</t>
  </si>
  <si>
    <t>Подпрограмма «Централизованная библиотечная система»</t>
  </si>
  <si>
    <t>0610322330</t>
  </si>
  <si>
    <t>0610322320</t>
  </si>
  <si>
    <t>0610322310</t>
  </si>
  <si>
    <t>0610322100</t>
  </si>
  <si>
    <t>0610321300</t>
  </si>
  <si>
    <t>0610321100</t>
  </si>
  <si>
    <t>0610310590</t>
  </si>
  <si>
    <t>0610200000</t>
  </si>
  <si>
    <t>Основное мероприятие «Организация проведения культурно-массовых и досуговых мероприятий, разработки планов ее развития на текущий и перспективные периоды»</t>
  </si>
  <si>
    <t>0610000000</t>
  </si>
  <si>
    <t>Подпрограмма «Формирование единого культурного пространства и народного творчества»</t>
  </si>
  <si>
    <t>Культура</t>
  </si>
  <si>
    <t>КУЛЬТУРА, КИНЕМАТОГРАФИЯ</t>
  </si>
  <si>
    <t>9020076020</t>
  </si>
  <si>
    <t>Обеспечение реализации основных общеобразовательных программ за счет субвенции на общеобразовательный процесс</t>
  </si>
  <si>
    <t>9020000000</t>
  </si>
  <si>
    <t>Учреждения по ведению финансово-экономической политики муниципальных органов власти и муниципальных учреждений города</t>
  </si>
  <si>
    <t>9010000000</t>
  </si>
  <si>
    <t>Учреждения по хозяйственному обслуживанию муниципальных органов власти и муниципальных учреждений города</t>
  </si>
  <si>
    <t>9000000000</t>
  </si>
  <si>
    <t>Учреждения по обслуживанию муниципальных органов власти и муниципальных учреждений города</t>
  </si>
  <si>
    <t>112</t>
  </si>
  <si>
    <t>Иные выплаты персоналу казенных учреждений, за исключением фонда оплаты труда</t>
  </si>
  <si>
    <t>0550000000</t>
  </si>
  <si>
    <t>Подпрограмма «Другие вопросы в области образования и создание условий для реализации муниципальной программы»</t>
  </si>
  <si>
    <t>0530400000</t>
  </si>
  <si>
    <t>Основное мероприятие «Патриотическое воспитание детей»</t>
  </si>
  <si>
    <t>0530000000</t>
  </si>
  <si>
    <t>Подпрограмма «Дополнительное образование и воспитание детей»</t>
  </si>
  <si>
    <t>Другие вопросы в области образования</t>
  </si>
  <si>
    <t>0820100000</t>
  </si>
  <si>
    <t>Основное мероприятие «Проведение мероприятий по созданию условий успешной социализации и эффективной самореализации молодежи города»</t>
  </si>
  <si>
    <t>0820000000</t>
  </si>
  <si>
    <t>Подпрограмма «Развитие системы молодежной политики»</t>
  </si>
  <si>
    <t>05401L0309</t>
  </si>
  <si>
    <t>Отдых и оздоровление детей за счет средств местного бюджета</t>
  </si>
  <si>
    <t>0540175040</t>
  </si>
  <si>
    <t>Отдых и оздоровление детей за счет средств республиканского бюджета</t>
  </si>
  <si>
    <t>0540000000</t>
  </si>
  <si>
    <t>Подпрограмма «Отдых и оздоровление детей»</t>
  </si>
  <si>
    <t>Молодежная политика и оздоровление детей</t>
  </si>
  <si>
    <t>8400076100</t>
  </si>
  <si>
    <t>Осуществление переданных полномочий по образованию и организации деятельности комиссий по делам несовершеннолетних</t>
  </si>
  <si>
    <t>8400000000</t>
  </si>
  <si>
    <t>Непрограммные расходы по передаваемым государственным полномочиям, с финансовым обеспечением с вышестоящего бюджета</t>
  </si>
  <si>
    <t>0530300000</t>
  </si>
  <si>
    <t>Основное мероприятие «Реализация дополнительных общеобразовательных общеразвивающих программ в области культуры»</t>
  </si>
  <si>
    <t>0520300000</t>
  </si>
  <si>
    <t>Основное мероприятие «Обеспечение реализации подпрограммы»</t>
  </si>
  <si>
    <t>0520176020</t>
  </si>
  <si>
    <t>0520000000</t>
  </si>
  <si>
    <t>Подпрограмма «Общее образование»</t>
  </si>
  <si>
    <t>0420100160</t>
  </si>
  <si>
    <t>Текущий ремонт объектов муниципальной собственности</t>
  </si>
  <si>
    <t>0420100150</t>
  </si>
  <si>
    <t>Капитальный ремонт объектов муниципальной собственности</t>
  </si>
  <si>
    <t>0420000000</t>
  </si>
  <si>
    <t>Подпрограмма "Безопасность муниципальных учреждений"</t>
  </si>
  <si>
    <t>0400000000</t>
  </si>
  <si>
    <t>Муниципальная программа "Безопасный город на 2015-2017 годы"</t>
  </si>
  <si>
    <t>Общее образование</t>
  </si>
  <si>
    <t>0510300000</t>
  </si>
  <si>
    <t>0510176020</t>
  </si>
  <si>
    <t>Дошкольное образование</t>
  </si>
  <si>
    <t>Образование</t>
  </si>
  <si>
    <t>Другие вопросы в области жилищно-коммунального хозяйства</t>
  </si>
  <si>
    <t>810</t>
  </si>
  <si>
    <t>8900075010</t>
  </si>
  <si>
    <t>Субсидии юридическим лицам (кроме некоммерческих организаций), индивидуальным предпринимателям, физическим лицам</t>
  </si>
  <si>
    <t>Возмещение убытков, связанных с применением государственных регулируемых цен на электрическую энергию, тепловую энергию и водоснабжение, вырабатываемыми муниципальными организациями коммунального комплекса</t>
  </si>
  <si>
    <t>8900000000</t>
  </si>
  <si>
    <t>Непрограммные расходы, финансируемые за счет субсидий, субвенций и межбюджетных трансфертов из вышестоящих бюджетов</t>
  </si>
  <si>
    <t>8300000000</t>
  </si>
  <si>
    <t>Непрограммные расходы по жилищно-коммунальному хозяйству</t>
  </si>
  <si>
    <t>0320102060</t>
  </si>
  <si>
    <t>Разработка проектной и сметной документации для строительства, реконструкции и ремонта объектов нефинансовых активов, проведение государственной экспертизы проектной документации, осуществление строительного контроля</t>
  </si>
  <si>
    <t>0320000000</t>
  </si>
  <si>
    <t>Подпрограмма "Содержание и развитие жилищно-rкоммунального хозяйства"</t>
  </si>
  <si>
    <t>0310202030</t>
  </si>
  <si>
    <t>Обеспечение уличного освещения электроэнергией</t>
  </si>
  <si>
    <t>0310202020</t>
  </si>
  <si>
    <t>Капитальный ремонт сетей уличного освещения</t>
  </si>
  <si>
    <t>0310202010</t>
  </si>
  <si>
    <t>Содержание сетей уличного освещения</t>
  </si>
  <si>
    <t>03101L4010</t>
  </si>
  <si>
    <t>Приобретение контейнеров и бункеров</t>
  </si>
  <si>
    <t>03101L4009</t>
  </si>
  <si>
    <t>Приобретение спецтехники по лизингу</t>
  </si>
  <si>
    <t>0310109070</t>
  </si>
  <si>
    <t>Снос аварийных домов</t>
  </si>
  <si>
    <t>0310109060</t>
  </si>
  <si>
    <t>Аккарицидная обработка территории города</t>
  </si>
  <si>
    <t>0310109050</t>
  </si>
  <si>
    <t>Благоустройство кладбища</t>
  </si>
  <si>
    <t>0310109040</t>
  </si>
  <si>
    <t>Отлов бродячих собак</t>
  </si>
  <si>
    <t>0310109030</t>
  </si>
  <si>
    <t>Содержание памятников</t>
  </si>
  <si>
    <t>0310109020</t>
  </si>
  <si>
    <t>Озеленение города</t>
  </si>
  <si>
    <t>0310109010</t>
  </si>
  <si>
    <t>Благоустройство города</t>
  </si>
  <si>
    <t>0310000000</t>
  </si>
  <si>
    <t>Подпрограмма "Благоустройство и озеленение городского округа "Город Кызыл РТ""</t>
  </si>
  <si>
    <t>Благоустройство</t>
  </si>
  <si>
    <t>0330105060</t>
  </si>
  <si>
    <t>Содержание водоколонок</t>
  </si>
  <si>
    <t>0330105050</t>
  </si>
  <si>
    <t>Строительство и реконструкция водоколонок</t>
  </si>
  <si>
    <t>0330105030</t>
  </si>
  <si>
    <t>Разработка и актуализации схемы теплоснабжения, водоснабжения и водоотведения города</t>
  </si>
  <si>
    <t>0330105020</t>
  </si>
  <si>
    <t>Строительство электроподстанции по ул. Станционной с учетом разработки проектных работ</t>
  </si>
  <si>
    <t>243</t>
  </si>
  <si>
    <t>0330105010</t>
  </si>
  <si>
    <t>Закупка товаров, работ, услуг в целях капитального ремонта государственного (муниципального) имущества</t>
  </si>
  <si>
    <t>Ремонт и реконструкция тепловых, электрических сетей, сетей водоснабжения и водоотведения, газоснабжения</t>
  </si>
  <si>
    <t>0330000000</t>
  </si>
  <si>
    <t>Подпрограмма "Обеспечение бесперебойной работы оборудования сетей теплоснабжения, водоснабжения и водоотведения"</t>
  </si>
  <si>
    <t>Коммунальное хозяйство</t>
  </si>
  <si>
    <t>9810095030</t>
  </si>
  <si>
    <t>Субсидии на реализацию республиканской адресной программы "Переселение граждан из аварийного жилищного фонда с учетом необходимости развития малоэтажного жилищного строительства" за счет средств ГК "Фонд содействия реформированию ЖКХ"</t>
  </si>
  <si>
    <t>9810000000</t>
  </si>
  <si>
    <t>Субсидии на реализацию региональной программы по проведению капитального ремонта многоквартирных жилых домов за счет средств ГК "Фонд содействия реформированию ЖКХ"</t>
  </si>
  <si>
    <t>9800000000</t>
  </si>
  <si>
    <t>0320102100</t>
  </si>
  <si>
    <t>Диагностика газового хозяйства</t>
  </si>
  <si>
    <t>0320102090</t>
  </si>
  <si>
    <t>Строительство детских площадок на внутри дворовых территориях</t>
  </si>
  <si>
    <t>0320102080</t>
  </si>
  <si>
    <t>Содержание и ремонт муниципального жилищного фонда (в т.ч. коридорного типа)</t>
  </si>
  <si>
    <t>0320102050</t>
  </si>
  <si>
    <t>Содержание септиков</t>
  </si>
  <si>
    <t>0320102040</t>
  </si>
  <si>
    <t>Содержание котельных</t>
  </si>
  <si>
    <t>Жилищное хозяйство</t>
  </si>
  <si>
    <t>Жилищно-коммунальное хозяйство</t>
  </si>
  <si>
    <t>8800000000</t>
  </si>
  <si>
    <t>Непрограммные расходы по национальной экономике</t>
  </si>
  <si>
    <t>0370100000</t>
  </si>
  <si>
    <t>Основное мероприятие «Разработка предельно-допустимых выбросов атмосферного воздуха»</t>
  </si>
  <si>
    <t>0370000000</t>
  </si>
  <si>
    <t>Подпрограмма «Охрана атмосферного воздуха г. Кызыла»</t>
  </si>
  <si>
    <t>02302L4090</t>
  </si>
  <si>
    <t>Проведение кадастровых работ в отношении земельных участков до разграничения</t>
  </si>
  <si>
    <t>0230204100</t>
  </si>
  <si>
    <t>Оценка начальной стоимости земельных участков, начальной цены арендной платы земельных участков</t>
  </si>
  <si>
    <t>0230204050</t>
  </si>
  <si>
    <t>Проведение кадастровых работ в отношении земельных участков, предоставляемых льготным категориям граждан</t>
  </si>
  <si>
    <t>0230104030</t>
  </si>
  <si>
    <t>Оценка начальной стоимости объектов муниципального имущества, начальной стоимости арендной платы за объекты муниципального имущества</t>
  </si>
  <si>
    <t>0230104020</t>
  </si>
  <si>
    <t>Изготовление технической документации на объекты муниципального имущества</t>
  </si>
  <si>
    <t>0230104010</t>
  </si>
  <si>
    <t>Автоматизация учета муниципального имущества</t>
  </si>
  <si>
    <t>0230000000</t>
  </si>
  <si>
    <t>Подпрограмма "Повышение качества управления муниципальным имуществом и земельными участками"</t>
  </si>
  <si>
    <t>0220100000</t>
  </si>
  <si>
    <t>Основное мероприятие «Поддержка субъектов малого и среднего предпринимательства»</t>
  </si>
  <si>
    <t>0220000000</t>
  </si>
  <si>
    <t>Подпрограмма "Развитие малого и среднего предпринимательства"</t>
  </si>
  <si>
    <t>0210100000</t>
  </si>
  <si>
    <t>Основное мероприятие «Формирование и реализация механизмов административной, инфраструктурной, финансовой поддержки инвестиций»</t>
  </si>
  <si>
    <t>0210000000</t>
  </si>
  <si>
    <t>Подпрограмма "Улучшение инвестиционного климата города Кызыла"</t>
  </si>
  <si>
    <t>0200000000</t>
  </si>
  <si>
    <t>Муниципальная программа "Создание условий для устойчивого экономического развития города Кызыла на 2015-2017 годы"</t>
  </si>
  <si>
    <t>0120100000</t>
  </si>
  <si>
    <t>Основное мероприятие «Укрепление и развитие морально-нравственных ценностей среди населения»</t>
  </si>
  <si>
    <t>0120000000</t>
  </si>
  <si>
    <t>Подпрограмма "Профилактика правонарушений на территории муниципального образования город Кызыл на 2015-2017 годы"</t>
  </si>
  <si>
    <t>0110100000</t>
  </si>
  <si>
    <t>Основное мероприятие «Организационно – профилактические мероприятия, направленные на предупреждение и сокращение употребления алкоголя, наркотических и других психоактивных веществ населением города»</t>
  </si>
  <si>
    <t>0110000000</t>
  </si>
  <si>
    <t>Подпрограмма "Комплексные меры противодействия злоупотреблению наркотиками и их незаконному обороту на территории муниципального образования город Кызыл на 2015-2017 годы"</t>
  </si>
  <si>
    <t>0100000000</t>
  </si>
  <si>
    <t>Муниципальная программа "Обеспечение безопасности, общественного порядка и профилактика правонарушений в городе Кызыле на 2015-2017 годы"</t>
  </si>
  <si>
    <t>Другие вопросы в области национальной экономики</t>
  </si>
  <si>
    <t>0430200000</t>
  </si>
  <si>
    <t>Основное мероприятие «Обеспечение безопасности на дорогах, путем установки искусственных неровностей на автомобильных дорогах города»</t>
  </si>
  <si>
    <t>0430100000</t>
  </si>
  <si>
    <t>Основное мероприятие «Содержание, ремонт и реконструкция систем видеонаблюдения»</t>
  </si>
  <si>
    <t>0430000000</t>
  </si>
  <si>
    <t>Подпрограмма «Повышение безопасности дорожного движения на территории городского округа "Город Кызыл РТ"</t>
  </si>
  <si>
    <t>0350275050</t>
  </si>
  <si>
    <t>Капитальный ремонт автомобильных дорог общего пользования за счет средств Дорожного фонда РТ</t>
  </si>
  <si>
    <t>0350103060</t>
  </si>
  <si>
    <t>Ямочный ремонт автомобильных дорог города</t>
  </si>
  <si>
    <t>0350103040</t>
  </si>
  <si>
    <t>Строительство и реконструкция светофорных объектов</t>
  </si>
  <si>
    <t>0350103030</t>
  </si>
  <si>
    <t>Содержание и эксплуатация светофорных объектов</t>
  </si>
  <si>
    <t>0350103020</t>
  </si>
  <si>
    <t>Разметка дорог</t>
  </si>
  <si>
    <t>0350103010</t>
  </si>
  <si>
    <t>Установка дорожных знаков</t>
  </si>
  <si>
    <t>0350000000</t>
  </si>
  <si>
    <t>Подпрограмма «Развитие и содержание дорожно-уличной сети города»</t>
  </si>
  <si>
    <t>Дорожное хозяйство (дорожные фонды)</t>
  </si>
  <si>
    <t>0340400000</t>
  </si>
  <si>
    <t>Основное мероприятие «Централизованное управление движением транспортных средств по городским маршрутам и контроль за работой транспорта»</t>
  </si>
  <si>
    <t>0340300000</t>
  </si>
  <si>
    <t>Основное мероприятие «Разработка схем маршрутов»</t>
  </si>
  <si>
    <t>0340200000</t>
  </si>
  <si>
    <t>Основное мероприятие «Обследование пассажиропотока в городе»</t>
  </si>
  <si>
    <t>0340100000</t>
  </si>
  <si>
    <t>Основное мероприятие «Поддержка муниципальных автотранспортных предприятий города»</t>
  </si>
  <si>
    <t>0340000000</t>
  </si>
  <si>
    <t>Подпрограмма "Повышение качества транспортного обслуживания населения"</t>
  </si>
  <si>
    <t>Транспорт</t>
  </si>
  <si>
    <t>8900053910</t>
  </si>
  <si>
    <t>Субвенции на проведение Всероссийской сельскохозяйственной переписи в 2016 году</t>
  </si>
  <si>
    <t>Сельское хозяйство и рыболовство</t>
  </si>
  <si>
    <t>Национальная экономика</t>
  </si>
  <si>
    <t>7400000000</t>
  </si>
  <si>
    <t>0410100000</t>
  </si>
  <si>
    <t>Основное мероприятие «Обеспечение мероприятий по предупреждению и ликвидации чрезвычайных ситуаций, стихийных бедствий и их последствий»</t>
  </si>
  <si>
    <t>0410000000</t>
  </si>
  <si>
    <t>Подпрограмма "Предупреждение и ликвидация чрезвычайных ситуаций, реализация мер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</si>
  <si>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</si>
  <si>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</si>
  <si>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8400076130</t>
  </si>
  <si>
    <t>Субвенции на осуществление государственных полномочий по созданию, организации и обеспечению деятельности административных комиссий</t>
  </si>
  <si>
    <t>8200000000</t>
  </si>
  <si>
    <t>Исполнение судебных документов, предьявленных к казне города Кызыла</t>
  </si>
  <si>
    <t>Другие общегосударственные вопросы</t>
  </si>
  <si>
    <t>870</t>
  </si>
  <si>
    <t>8100000000</t>
  </si>
  <si>
    <t>Резервные средства</t>
  </si>
  <si>
    <t>Резервный фонд города Кызыла</t>
  </si>
  <si>
    <t>Резервные фонды</t>
  </si>
  <si>
    <t>7500000000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</si>
  <si>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</si>
  <si>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</si>
  <si>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</si>
  <si>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</si>
  <si>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</si>
  <si>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</si>
  <si>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7220000000</t>
  </si>
  <si>
    <t>7200000000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</si>
  <si>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</si>
  <si>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7210000000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</si>
  <si>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</si>
  <si>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</si>
  <si>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</si>
  <si>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</si>
  <si>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</si>
  <si>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</si>
  <si>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</si>
  <si>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Код по бюджетной классификации</t>
  </si>
  <si>
    <t>(тыс. руб.)</t>
  </si>
  <si>
    <t>ГЛАВА</t>
  </si>
  <si>
    <t>Хурал представителей города Кызыла</t>
  </si>
  <si>
    <t>Департамент финансов Мэрии города Кызыла</t>
  </si>
  <si>
    <t>Иные межбюджетные трансферты</t>
  </si>
  <si>
    <t>Избирательная комиссия муниципального образования "город Кызыл"</t>
  </si>
  <si>
    <t>Муниципальное казенное учреждение Департамент по образованию Мэрии города Кызыла</t>
  </si>
  <si>
    <t>Муниципальное учреждение Департамент по культуре и туризму Мэрии города Кызыла</t>
  </si>
  <si>
    <t xml:space="preserve">Муниципальное учреждение Департамент по социальной политике Мэрии г. Кызыла </t>
  </si>
  <si>
    <t>Департамент городского хозяйства Мэрии города Кызыла</t>
  </si>
  <si>
    <t xml:space="preserve">Мэрия города Кызыла </t>
  </si>
  <si>
    <t>Департамент экономики</t>
  </si>
  <si>
    <t>Муниципальное казенное учреждение "Централизованная бухгалтерия"</t>
  </si>
  <si>
    <t>Код дохода</t>
  </si>
  <si>
    <t>Наименование платежей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</si>
  <si>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</si>
  <si>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</si>
  <si>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</si>
  <si>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</si>
  <si>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00010102000000000000</t>
  </si>
  <si>
    <t>Налог на доходы физических лиц</t>
  </si>
  <si>
    <t xml:space="preserve"> 00010300000000000000</t>
  </si>
  <si>
    <t>НАЛОГИ НА ТОВАРЫ (РАБОТЫ, УСЛУГИ), РЕАЛИЗУЕМЫЕ НА ТЕРРИТОРИИ РОССИЙСКОЙ ФЕДЕРАЦИИ</t>
  </si>
  <si>
    <t xml:space="preserve"> 00010302000010000110</t>
  </si>
  <si>
    <t>Акцизы по подакцизным товарам (продукции), производимым на территории Российской Федерации</t>
  </si>
  <si>
    <t>00010500000000000000</t>
  </si>
  <si>
    <t>НАЛОГИ НА СОВОКУПНЫЙ ДОХОД</t>
  </si>
  <si>
    <t>00010502000000000000</t>
  </si>
  <si>
    <t>Единый налог на вмененный доход для отдельных видов деятельности</t>
  </si>
  <si>
    <t>00010503000000000000</t>
  </si>
  <si>
    <t>Единый сельскохозяйственный налог</t>
  </si>
  <si>
    <t xml:space="preserve"> 00010504000000000000</t>
  </si>
  <si>
    <t>Налог, взимаемый в связи с применением патентной системы налогообложения</t>
  </si>
  <si>
    <t>00010600000000000000</t>
  </si>
  <si>
    <t>НАЛОГИ НА ИМУЩЕСТВО</t>
  </si>
  <si>
    <t>00010601000000000000</t>
  </si>
  <si>
    <t>Налог на имущество физических лиц</t>
  </si>
  <si>
    <t>00010606000000000000</t>
  </si>
  <si>
    <t>Земельный налог</t>
  </si>
  <si>
    <t>00010800000000000000</t>
  </si>
  <si>
    <t>ГОСУДАРСТВЕННАЯ ПОШЛИНА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</si>
  <si>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</si>
  <si>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</si>
  <si>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</si>
  <si>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</si>
  <si>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00011105012040000120</t>
  </si>
  <si>
    <t>Доходы, получаемые  в  виде  арендной  платы  за земельные участки, государственная собственность  на  которые  не  разграничена, и которые   расположены   в   границах   городских округов, а также средства от продажи  права  на заключение договоров аренды указанных  земельных участков</t>
  </si>
  <si>
    <t>00011105024040000120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</si>
  <si>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</si>
  <si>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00011107000000000000</t>
  </si>
  <si>
    <t>Платежи от государственных и муниципальных унитарных предприятий</t>
  </si>
  <si>
    <t>00011107014040000120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</si>
  <si>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</si>
  <si>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00011109000000000000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</si>
  <si>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</si>
  <si>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</si>
  <si>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</si>
  <si>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</si>
  <si>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</si>
  <si>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00011201000000000000</t>
  </si>
  <si>
    <t>Плата за негативное воздействие на окружающую среду</t>
  </si>
  <si>
    <t>00011300000000000000</t>
  </si>
  <si>
    <t>ДОХОДЫ ОТ ОКАЗАНИЯ ПЛАТНЫХ УСЛУГ (РАБОТ) И КОМПЕНСАЦИИ ЗАТРАТ ГОСУДАРСТВА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</si>
  <si>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</si>
  <si>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</si>
  <si>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</si>
  <si>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</si>
  <si>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00011402043040000410</t>
  </si>
  <si>
    <t>Доходы от реализации иного имущества, находящегося в собственности городских округов ( за исключением имущества в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</si>
  <si>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>00011406000000000000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</si>
  <si>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</si>
  <si>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00011406012040000430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</si>
  <si>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</si>
  <si>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00011406024040000400</t>
  </si>
  <si>
    <t>Доходы от продажи земельных участков, нахоящихся в муниципальногй собственности</t>
  </si>
  <si>
    <t>00011600000000000000</t>
  </si>
  <si>
    <t>ШТРАФЫ, САНКЦИИ, ВОЗМЕЩЕНИЕ УЩЕРБА</t>
  </si>
  <si>
    <t xml:space="preserve"> 00011700000000000000</t>
  </si>
  <si>
    <t>Прочие неналоговые доходы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</si>
  <si>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</si>
  <si>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</si>
  <si>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</si>
  <si>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</si>
  <si>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00020201000000000000</t>
  </si>
  <si>
    <t>Дотации бюджетам субъектов Российской Федерации и муниципальных образований</t>
  </si>
  <si>
    <t>00020201003040000151</t>
  </si>
  <si>
    <t>Дотации бюджетам городских округов на поддержку мер по обеспечению сбалансированности бюджетов</t>
  </si>
  <si>
    <t>00020202000000000000</t>
  </si>
  <si>
    <t>00020202041010000151</t>
  </si>
  <si>
    <t>00020202088040000151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</si>
  <si>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</si>
  <si>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00020202999040000151</t>
  </si>
  <si>
    <t xml:space="preserve"> Субсидии на возмещение убытков, связанных с применением государственных регулируемых цен на электрическую энергию, тепловую энергию и водоснабжение, вырабатываемыми муниципальными организациями коммунального комплекса, понесенных в процессе выработки и (или) транспортировки энергоресурсов и воды, в том числе вследствие проведения мероприятий в области энергосбережения и повышения энергетической эффективности, в рамках подпрограммы "Энергосбережение и повышение энергетической эффективности в Республике Тыва </t>
  </si>
  <si>
    <t>Субсидии на оздоровление детей</t>
  </si>
  <si>
    <t>00020203000000000000</t>
  </si>
  <si>
    <t>00020203001040000151</t>
  </si>
  <si>
    <t>Субвенции бюджетам городских округов на оплату жилищно-коммунальных услуг отдельным категориям граждан</t>
  </si>
  <si>
    <t>00020203007040000151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</si>
  <si>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</si>
  <si>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00020203013040000151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</si>
  <si>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</si>
  <si>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00020203022040000151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</si>
  <si>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</si>
  <si>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00020203024040000151</t>
  </si>
  <si>
    <t xml:space="preserve">Субвенции бюджетам городских округов на реализацию Закона РТ «О предоставлении органам местного самоуправления муниципальных районов и городских округов на территории РТ субвенций на реализацию основных общеобразовательных программ в области общего образования»  </t>
  </si>
  <si>
    <t>в том числе общие образовательные учреждения</t>
  </si>
  <si>
    <t xml:space="preserve">                        дошкольные образовательные учреждения</t>
  </si>
  <si>
    <t xml:space="preserve">Субвенции бюджетам городских округов на обеспечение мер социальной поддержки ветеранов труда и тружеников тыла </t>
  </si>
  <si>
    <t xml:space="preserve">Субвенции бюджетам городских округов на реализацию Закона РТ "О порядке назначения и выплаты ежемесячного пособия на ребенка" пособия на ребенка 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</si>
  <si>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</si>
  <si>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обеспечение равной доступности услуг общественного транспорта для отдельных категорий граждан, оказание мер социальной поддержки которым относится к ведению РФ</t>
  </si>
  <si>
    <t>Субвенции бюджетам городских округов на осуществление передаваемых полномочий по административным комиссиям</t>
  </si>
  <si>
    <t>Субвенции бюджетам городских округов на реализацию Закона РТ "О погребении и похоронном деле"</t>
  </si>
  <si>
    <t>Субвенции бюджетам городских округов на осуществление переданных полномочий по комиссии по делам несовершеннолетних</t>
  </si>
  <si>
    <t>00020303029040000151</t>
  </si>
  <si>
    <t>Субвенции бюджетам городских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</si>
  <si>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00020203121040000151</t>
  </si>
  <si>
    <t>Субвенции бюджетам городских округов на проведение Всероссийской сельскохозяйственной переписи в 2016 году</t>
  </si>
  <si>
    <t>00020203122040000151</t>
  </si>
  <si>
    <t xml:space="preserve"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
</t>
  </si>
  <si>
    <t>00020204000000000000</t>
  </si>
  <si>
    <t>00020204025040000151</t>
  </si>
  <si>
    <t xml:space="preserve">Межбюджетные трансферты, передаваемые бюджетам городских округов на комплектование книжных фондов библиотек муниципальных образований
</t>
  </si>
  <si>
    <t>00021900000000000000</t>
  </si>
  <si>
    <t>Возврат остатков субсидий, субвенций и иных межбюджетных трансфертов, имеющих  целевое назначение, прошлых лет</t>
  </si>
  <si>
    <t>00021904000040000151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</si>
  <si>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</si>
  <si>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/>
  </si>
  <si>
    <t>Итого доходов</t>
  </si>
  <si>
    <t>п/п</t>
  </si>
  <si>
    <t xml:space="preserve">Наименование </t>
  </si>
  <si>
    <t>Муниципальная программа «Обеспечение безопасности, общественного порядка и профилактика правонарушений в городе Кызыле на 2015-2017 годы»</t>
  </si>
  <si>
    <t>01 00 0000</t>
  </si>
  <si>
    <t>Муниципальная программа «Создание условий для устойчивого экономического развития города Кызыла на 2015-2017 годы»</t>
  </si>
  <si>
    <t>02 00 0000</t>
  </si>
  <si>
    <t>Муниципальная программа «Обеспечение качественной и комфортной среды проживания населения г. Кызыла на 2015-2017 годы»</t>
  </si>
  <si>
    <t>03 00 0000</t>
  </si>
  <si>
    <t>Муниципальная программа «Безопасный город на 2015-2017 годы»</t>
  </si>
  <si>
    <t>04 00 0000</t>
  </si>
  <si>
    <t>05 00 0000</t>
  </si>
  <si>
    <t>06 00 0000</t>
  </si>
  <si>
    <t>07 00 0000</t>
  </si>
  <si>
    <t>08 00 0000</t>
  </si>
  <si>
    <t>09 00 0000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</si>
  <si>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республиканского бюджета</t>
  </si>
  <si>
    <t>Приложение 3</t>
  </si>
  <si>
    <t>Субсидии бюджетам  муниципальных образований</t>
  </si>
  <si>
    <t>Субвенции бюджетам  муниципальных образований</t>
  </si>
  <si>
    <t xml:space="preserve">Субвенции бюджетам городских округов на выполнение передаваемых полномочий </t>
  </si>
  <si>
    <t>Изменения (+;-)</t>
  </si>
  <si>
    <t>План с учетом изменения</t>
  </si>
  <si>
    <t xml:space="preserve">Прочие субсидии 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</si>
  <si>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</si>
  <si>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00020202207040000151</t>
  </si>
  <si>
    <t>Код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</si>
  <si>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</si>
  <si>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</si>
  <si>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</si>
  <si>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Изменение остатков средств на счетах по учету средств бюджета бюджетами городских округов</t>
  </si>
  <si>
    <t>ДОХОДЫ БЮДЖЕТА ГОРОДСКОГО ОКРУГА "ГОРОД КЫЗЫЛ РЕСПУБЛИКИ ТЫВА" НА 2016 ГОД</t>
  </si>
  <si>
    <t>Приложение 1</t>
  </si>
  <si>
    <t>Код главы</t>
  </si>
  <si>
    <t>Департамент финансов Мэрии г.Кызыла</t>
  </si>
  <si>
    <t>01 02 00 00 04 0000 810</t>
  </si>
  <si>
    <t xml:space="preserve"> 01 02 00 00 04 0000 710</t>
  </si>
  <si>
    <t>01 03 01 00 04 0000 810</t>
  </si>
  <si>
    <t>Кодгруппы, подгруппы, статьи и вида источников</t>
  </si>
  <si>
    <t>Получение кредитов от кредитных организаций бюджетами городских округов в валюте Российской Федерации</t>
  </si>
  <si>
    <t>01 05 00 00 04 0000 510</t>
  </si>
  <si>
    <t>Программа муниципальных внутренних заимствований городского округа "Город Кызыл Республики Тыва" на 2016 год</t>
  </si>
  <si>
    <t>№ п/п</t>
  </si>
  <si>
    <t>Внутренние заимствования</t>
  </si>
  <si>
    <t>Кредитные договоры, заключенные от имени городского округа "Город Кызыл Республики Тыва"</t>
  </si>
  <si>
    <t>1.1.</t>
  </si>
  <si>
    <t>Привлечение средств</t>
  </si>
  <si>
    <t>а) бюджетные кредиты от других бюджетов</t>
  </si>
  <si>
    <t>б) кредиты кредитных организаций</t>
  </si>
  <si>
    <t>1.2.</t>
  </si>
  <si>
    <t>Погашение основной суммы долга</t>
  </si>
  <si>
    <t>2.</t>
  </si>
  <si>
    <t xml:space="preserve">Общий объем заимствований, направляемых на покрытие дефицита местного бюджета </t>
  </si>
  <si>
    <t>привлечение средств</t>
  </si>
  <si>
    <t>погашение основной суммы долга</t>
  </si>
  <si>
    <t>Субсидии на капитальный ремонт и ремонт автомобильных дорог общего пользования населенных пунктов за счет средств Дорожного фонда Республики Тыва</t>
  </si>
  <si>
    <t>(в тыс. рублях)</t>
  </si>
  <si>
    <t xml:space="preserve">Источники внутреннего финансирования дефицита бюджета городского округа «Город Кызыл Республики Тыва» на  2016 год
</t>
  </si>
  <si>
    <t xml:space="preserve"> 01 02 00 00 00 0000 000</t>
  </si>
  <si>
    <t>Кредиты кредитных организаций в валюте Российской Федерации</t>
  </si>
  <si>
    <t xml:space="preserve"> 01 02 00 00 04 0000 810</t>
  </si>
  <si>
    <t>01 03 00 00 00 0000 000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</si>
  <si>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</si>
  <si>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(на пополнение остатков средств на счетах  бюджета городского округа "Город Кызыл Республики Тыва"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</si>
  <si>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 (на пополнение остатков средств на счетах  бюджета городского округа "Город Кызыл Республики Тыва"</t>
  </si>
  <si>
    <t xml:space="preserve"> 01 05 00 00 00 0000 500</t>
  </si>
  <si>
    <t xml:space="preserve"> 01 05 00 00 04 0000 510</t>
  </si>
  <si>
    <t xml:space="preserve"> Всего</t>
  </si>
  <si>
    <t xml:space="preserve">Перечень главных администраторов источников внутреннего финансирования дефицита бюджета городского округа «Город Кызыл Республики Тыва» на 2016 год
</t>
  </si>
  <si>
    <t>в) погашение кредитов от других бюджетов бюджетной системы Российской Федерации бюджетами городских округов в валюте Российской Федерации (на пополнение остатков средств на счетах  бюджета городского округа "Город Кызыл Республики Тыва"</t>
  </si>
  <si>
    <t>а) кредиты кредитных организаций</t>
  </si>
  <si>
    <t>б) получение кредитов от других бюджетов бюджетной системы Российской Федерации бюджетами городских округов в валюте Российской Федерации (на пополнение остатков средств на счетах  бюджета городского округа "Город Кызыл Республики Тыва"</t>
  </si>
  <si>
    <t>Утверждено на год</t>
  </si>
  <si>
    <t>от "___"______________ 2016 г. № ____</t>
  </si>
  <si>
    <t>из них:</t>
  </si>
  <si>
    <t>01 10 0000</t>
  </si>
  <si>
    <t>01 20 0000</t>
  </si>
  <si>
    <t>План с учетом изменений</t>
  </si>
  <si>
    <t>02 10 0000</t>
  </si>
  <si>
    <t>02 20 0000</t>
  </si>
  <si>
    <t>02 30 0000</t>
  </si>
  <si>
    <t>03 10 0000</t>
  </si>
  <si>
    <t>03 20 0000</t>
  </si>
  <si>
    <t>03 30 0000</t>
  </si>
  <si>
    <t>03 40 0000</t>
  </si>
  <si>
    <t>03 50 0000</t>
  </si>
  <si>
    <t>03 60 0000</t>
  </si>
  <si>
    <t>03 70 0000</t>
  </si>
  <si>
    <t>04 10 0000</t>
  </si>
  <si>
    <t>04 20 0000</t>
  </si>
  <si>
    <t>04 30 0000</t>
  </si>
  <si>
    <t>05 10 0000</t>
  </si>
  <si>
    <t>05 20 0000</t>
  </si>
  <si>
    <t>05 30 0000</t>
  </si>
  <si>
    <t>05 40 0000</t>
  </si>
  <si>
    <t>05 50 0000</t>
  </si>
  <si>
    <t>БЮДЖЕТНЫХ АССИГНОВАНИЙ НА РЕАЛИЗАЦИЮ МУНИЦИПАЛЬНЫХ  ПРОГРАММ   НА 2016 ГОД</t>
  </si>
  <si>
    <t>их них</t>
  </si>
  <si>
    <t>06 10 0000</t>
  </si>
  <si>
    <t>06 20 0000</t>
  </si>
  <si>
    <t>06 30 0000</t>
  </si>
  <si>
    <t>07 10 0000</t>
  </si>
  <si>
    <t>07 20 0000</t>
  </si>
  <si>
    <t>07 30 0000</t>
  </si>
  <si>
    <t>08 10 0000</t>
  </si>
  <si>
    <t>08 20 0000</t>
  </si>
  <si>
    <t>Итого</t>
  </si>
  <si>
    <t>от "_____" _____________ 2016 года</t>
  </si>
  <si>
    <t>РАСПРЕДЕЛЕНИЕ БЮДЖЕТНЫХ АССИГНОВАНИЙ</t>
  </si>
  <si>
    <t>Сумма на 2016 год с учетом изменений</t>
  </si>
  <si>
    <t xml:space="preserve">Расходы на обеспечение полномочий по решению вопросов местного значения </t>
  </si>
  <si>
    <t>Расходы на обеспечение полномочий по решению вопросов местного значения главой муниципального образования</t>
  </si>
  <si>
    <t>Расходы на организационно-техническое обеспечение работы представительного органа местного самоуправления, его коллегиального органа и аппарата</t>
  </si>
  <si>
    <t>Расходы на решение вопросов местного значения и осуществление государственных полномочий, переданных федеральными законами и законами субъекта Российской Федерации исполнительно-распорядительным органам местного самоуправления</t>
  </si>
  <si>
    <t>Расходы на обеспечение деятельности отдельных отраслевых органов управления по вопросам местного значения</t>
  </si>
  <si>
    <t>Расходы на организацию и материально-техническое обеспечение подготовки, проведения муниципальных выборов</t>
  </si>
  <si>
    <t>Иные выплаты населению</t>
  </si>
  <si>
    <t>360</t>
  </si>
  <si>
    <t>Проектирование, экспертиза и паспортизация дорог, разработка проекта организации дорожного фонда</t>
  </si>
  <si>
    <t>0350203080</t>
  </si>
  <si>
    <t>Субсидии на реализацию республиканской адресной программы "Переселение граждан из аварийного жилищного фонда с учетом необходимости развития малоэтажного жилищного строительства" за счет средств субъекта Российской Федерации</t>
  </si>
  <si>
    <t>9810096030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</si>
  <si>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</si>
  <si>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</si>
  <si>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«Расходы на мероприятия по содержанию муниципального имущества, зданий и сооружений»</t>
  </si>
  <si>
    <t>0510200000</t>
  </si>
  <si>
    <t>Субсидии на мероприятия государственной программы Российской Федерации "Доступная среда" на 2011 - 2020 годы</t>
  </si>
  <si>
    <t>0510250270</t>
  </si>
  <si>
    <t>Субсидии на мероприятия государственной программы Российской Федерации "Доступная среда " на 2011-2020 годы за счет средств республиканского бюджета</t>
  </si>
  <si>
    <t>0510275120</t>
  </si>
  <si>
    <t>Содержание</t>
  </si>
  <si>
    <t>0550300000</t>
  </si>
  <si>
    <t>0520200000</t>
  </si>
  <si>
    <t>Субсидии на мероприятия государственной программы Российской Федерации "Доступная среда" на 2011 - 2020 годы за счет средств федерального бюджета</t>
  </si>
  <si>
    <t>0520250270</t>
  </si>
  <si>
    <t>0520275120</t>
  </si>
  <si>
    <t>Основное мероприятие «Реализация дополнительных общеобразовательных общеразвивающих программ в области спорта»</t>
  </si>
  <si>
    <t>0530100000</t>
  </si>
  <si>
    <t>0530150270</t>
  </si>
  <si>
    <t>Субсидии на мероприятия государственной программы Российской Федерации "Доступная среда" на 2011 - 2020 годы за счет средств республиканского бюджета</t>
  </si>
  <si>
    <t>0530175120</t>
  </si>
  <si>
    <t>Основное мероприятие «Реализация дополнительных общеобразовательных общеразвивающих программ в области образования»</t>
  </si>
  <si>
    <t>0530200000</t>
  </si>
  <si>
    <t>Отдых и оздоровление детей за счет средств федерального бюджета</t>
  </si>
  <si>
    <t>0540154570</t>
  </si>
  <si>
    <t>Основное мероприятие «Обеспечение деятельности муниципальных учреждений в рамках создания условий для реализации муниципальной программы»</t>
  </si>
  <si>
    <t>0550100000</t>
  </si>
  <si>
    <t xml:space="preserve">Основное мероприятие «Стимулирование культурно - досуговой деятельности» </t>
  </si>
  <si>
    <t>0610100000</t>
  </si>
  <si>
    <t>Основное мероприятие «Организация библиотечного обслуживания населения и комплектования книжных фондов»</t>
  </si>
  <si>
    <t>0620100000</t>
  </si>
  <si>
    <t>Затраты на общехозяйственные нужды на оказание муниципальных услуг</t>
  </si>
  <si>
    <t>0620300000</t>
  </si>
  <si>
    <t>0630100000</t>
  </si>
  <si>
    <t>Обеспечение деятельности МКУ "Центр по оказанию социально-реабилитационной помощи лицам, задержанным в общественных местах в алкогольном опьянении"</t>
  </si>
  <si>
    <t>ВЕДОМСТВЕННАЯ СТРУКТУРА РАСХОДОВ</t>
  </si>
  <si>
    <t>ДАГИЗО мэрии города Кызыла</t>
  </si>
  <si>
    <t xml:space="preserve">      подпрограмма "Комплексные меры противодействия злоупотреблению наркотиками и их незаконному обороту на территории муниципального образования город Кызыл на 2015-2017 годы"</t>
  </si>
  <si>
    <t xml:space="preserve">     подпрограмма "Профилактика правонарушений на территории муниципального образования город Кызыл на 2015-2017 годы"</t>
  </si>
  <si>
    <t xml:space="preserve">     подпрограмма "Улучшение инвестиционного климата города Кызыла"</t>
  </si>
  <si>
    <t xml:space="preserve">     подпрограмма "Развитие малого и среднего предпринимательства"</t>
  </si>
  <si>
    <t xml:space="preserve">     подпрограмма "Повышение качества управления муниципальным имуществом и земельными участками"</t>
  </si>
  <si>
    <t xml:space="preserve">     подпрограмма "Благоустройство и озеленение городского округа "Город Кызыл РТ""</t>
  </si>
  <si>
    <t xml:space="preserve">     подпрограмма "Содержание и развитие жилищно-коммунального хозяйства"</t>
  </si>
  <si>
    <t xml:space="preserve">     подпрограмма "Обеспечение бесперебойной работы оборудования сетей теплоснабжения, водоснабжения и водоотведения"</t>
  </si>
  <si>
    <t xml:space="preserve">     подпрограмма "Повышение качества транспортного обслуживания населения"</t>
  </si>
  <si>
    <t xml:space="preserve">     подпрограмма «Развитие и содержание дорожно-уличной сети города»</t>
  </si>
  <si>
    <t xml:space="preserve">     подпрограмма «Развитие доступной городской среды для инвалидов и других маломобильных групп населения города Кызыла на 2016-2017 годы» </t>
  </si>
  <si>
    <t xml:space="preserve">     подпрограмма «Охрана атмосферного воздуха г. Кызыла»</t>
  </si>
  <si>
    <t xml:space="preserve">     подпрограмма "Предупреждение и ликвидация чрезвычайных ситуаций, реализация мер пожарной безопасности"</t>
  </si>
  <si>
    <t xml:space="preserve">     подпрограмма "Безопасность муниципальных учреждений"</t>
  </si>
  <si>
    <t xml:space="preserve">     подпрограмма «Повышение безопасности дорожного движения на территории городского округа "Город Кызыл РТ"</t>
  </si>
  <si>
    <t xml:space="preserve">     подпрограмма «Дошкольное образование»</t>
  </si>
  <si>
    <t xml:space="preserve">     подпрограмма «Общее образование»</t>
  </si>
  <si>
    <t xml:space="preserve">     подпрограмма «Дополнительное образование и воспитание детей»</t>
  </si>
  <si>
    <t xml:space="preserve">     подпрограмма «Отдых и оздоровление детей»</t>
  </si>
  <si>
    <t xml:space="preserve">     подпрограмма «Другие вопросы в области образования и создание условий для реализации муниципальной программы»</t>
  </si>
  <si>
    <t xml:space="preserve">     подпрограмма «Формирование единого культурного пространства и народного творчества»</t>
  </si>
  <si>
    <t xml:space="preserve">     подпрограмма «Централизованная библиотечная система»</t>
  </si>
  <si>
    <t xml:space="preserve">     подпрограмма «Другие вопросы в области культуры и создание условий для реализации муниципальной программы»</t>
  </si>
  <si>
    <t xml:space="preserve">     подпрограмма «Социальная поддержка старшего поколения, ветеранов ВОВ, инвалидов и иных категорий граждан»</t>
  </si>
  <si>
    <t xml:space="preserve">     подпрограмма «Социальная поддержка семьи и детей»</t>
  </si>
  <si>
    <t xml:space="preserve">     подпрограмма «Другие вопросы в области социальной политики и создание условий для реализации муниципальной программы»</t>
  </si>
  <si>
    <t xml:space="preserve">     подпрограмма «Спортивно-массовая и оздоровительная работа»</t>
  </si>
  <si>
    <t xml:space="preserve">     подпрограмма «Развитие системы молодежной политики»</t>
  </si>
  <si>
    <t>Приложение 5</t>
  </si>
  <si>
    <t>Приложение 6</t>
  </si>
  <si>
    <t xml:space="preserve">     - подпрограмма  "Управление муниципальным долгом"</t>
  </si>
  <si>
    <t>09 10 0000</t>
  </si>
  <si>
    <t>к проекту решения Хурала представителей г. Кызыла</t>
  </si>
  <si>
    <t>Приложение 7</t>
  </si>
  <si>
    <t>от "   " июня  2016 года № ____</t>
  </si>
  <si>
    <t>Приложение  8</t>
  </si>
  <si>
    <t>к  проекту Решения Хурала представителей г. Кызыла</t>
  </si>
  <si>
    <t>к   проекту решения Хурала представителей г. Кызыла</t>
  </si>
  <si>
    <t>Приложение 4</t>
  </si>
  <si>
    <t xml:space="preserve">                      </t>
  </si>
  <si>
    <t xml:space="preserve">бюджета городского округа "Город Кызыл Республики Тыва" на 2016 год по разделам, подразделам, </t>
  </si>
  <si>
    <t>целевым статьям и видам расходов</t>
  </si>
  <si>
    <t>Бюджета городского округа "Город Кызыл Республики Тыва" на 2016 год</t>
  </si>
  <si>
    <t>0550100001</t>
  </si>
  <si>
    <t>0630100001</t>
  </si>
  <si>
    <t>в тыс. рублях</t>
  </si>
  <si>
    <t xml:space="preserve">Расходы на выплаты персоналу в целях обеспечения
выполнения функций государственными (муниципальными)
органами, казенными учреждениями, органами управления
государственными внебюджетными фондами
</t>
  </si>
  <si>
    <t>Расходы на выплаты персоналу в целях обеспечения
выполнения функций государственными (муниципальными)
органами, казенными учреждениями, органами управления
государственными внебюджетными фондами</t>
  </si>
  <si>
    <t>Субвенции на осуществление государственных полномочий по созданию, организации и обеспечению деятельности административных комиссий бюджета</t>
  </si>
  <si>
    <t xml:space="preserve"> к решению Хурала представителей г.Кызыла</t>
  </si>
  <si>
    <t xml:space="preserve">                              от "29" июня 2016 г. № 254</t>
  </si>
  <si>
    <t>к решению Хурала представителей г.Кызыла</t>
  </si>
  <si>
    <t xml:space="preserve">                                                                  от "29" июня  2016 г. № 254</t>
  </si>
  <si>
    <t>к решению Хурала представителей г. Кызыла</t>
  </si>
  <si>
    <t xml:space="preserve">                                                                                                                                                            от  "29" июня 2016 года № 254</t>
  </si>
  <si>
    <t>"29" июня 2016г. № 254</t>
  </si>
  <si>
    <t>Бюджетные кредиты от других бюджетов бюджетной системы Российской Федерации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</si>
</sst>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0;[Red]\-000;&quot;&quot;"/>
    <numFmt numFmtId="167" formatCode="0000000000;[Red]\-0000000000;&quot;&quot;"/>
    <numFmt numFmtId="168" formatCode="00;[Red]\-00;&quot;&quot;"/>
    <numFmt numFmtId="169" formatCode="000"/>
    <numFmt numFmtId="170" formatCode="#,##0.0"/>
    <numFmt numFmtId="171" formatCode="00\.00\.0"/>
  </numFmts>
  <fonts count="2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9" fillId="0" borderId="0"/>
    <xf numFmtId="0" fontId="20" fillId="0" borderId="0"/>
    <xf numFmtId="0" fontId="23" fillId="0" borderId="0"/>
  </cellStyleXfs>
  <cellXfs count="243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 applyProtection="1">
      <alignment horizontal="right"/>
      <protection hidden="1"/>
    </xf>
    <xf numFmtId="0" fontId="2" fillId="0" borderId="0" xfId="1" applyFont="1" applyAlignment="1">
      <alignment horizontal="right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Border="1" applyAlignment="1">
      <alignment vertical="center"/>
    </xf>
    <xf numFmtId="49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Border="1" applyAlignment="1">
      <alignment vertical="center"/>
    </xf>
    <xf numFmtId="0" fontId="8" fillId="0" borderId="9" xfId="0" applyFont="1" applyFill="1" applyBorder="1" applyAlignment="1">
      <alignment wrapText="1"/>
    </xf>
    <xf numFmtId="0" fontId="3" fillId="0" borderId="9" xfId="1" applyNumberFormat="1" applyFont="1" applyFill="1" applyBorder="1" applyAlignment="1" applyProtection="1">
      <alignment vertical="center" wrapText="1"/>
      <protection hidden="1"/>
    </xf>
    <xf numFmtId="49" fontId="3" fillId="0" borderId="9" xfId="1" applyNumberFormat="1" applyFont="1" applyFill="1" applyBorder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vertical="top" wrapText="1"/>
      <protection hidden="1"/>
    </xf>
    <xf numFmtId="0" fontId="2" fillId="0" borderId="9" xfId="0" applyFont="1" applyBorder="1" applyAlignment="1">
      <alignment horizontal="justify" vertical="top" wrapText="1"/>
    </xf>
    <xf numFmtId="0" fontId="2" fillId="0" borderId="19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49" fontId="2" fillId="0" borderId="19" xfId="1" applyNumberFormat="1" applyFont="1" applyFill="1" applyBorder="1" applyAlignment="1" applyProtection="1">
      <alignment horizontal="center" vertical="center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0" fontId="9" fillId="0" borderId="19" xfId="1" applyNumberFormat="1" applyFont="1" applyFill="1" applyBorder="1" applyAlignment="1" applyProtection="1">
      <alignment horizontal="center" vertical="center"/>
      <protection hidden="1"/>
    </xf>
    <xf numFmtId="0" fontId="9" fillId="0" borderId="9" xfId="0" applyFont="1" applyBorder="1" applyAlignment="1">
      <alignment vertical="center" wrapText="1"/>
    </xf>
    <xf numFmtId="164" fontId="9" fillId="0" borderId="8" xfId="1" applyNumberFormat="1" applyFont="1" applyFill="1" applyBorder="1" applyAlignment="1" applyProtection="1">
      <alignment horizontal="right" vertical="center"/>
      <protection hidden="1"/>
    </xf>
    <xf numFmtId="165" fontId="9" fillId="0" borderId="8" xfId="1" applyNumberFormat="1" applyFont="1" applyFill="1" applyBorder="1" applyAlignment="1" applyProtection="1">
      <alignment horizontal="right" vertical="center"/>
      <protection hidden="1"/>
    </xf>
    <xf numFmtId="170" fontId="9" fillId="0" borderId="9" xfId="1" applyNumberFormat="1" applyFont="1" applyBorder="1" applyAlignment="1">
      <alignment vertical="center"/>
    </xf>
    <xf numFmtId="0" fontId="9" fillId="0" borderId="0" xfId="1" applyFont="1"/>
    <xf numFmtId="0" fontId="9" fillId="0" borderId="9" xfId="0" applyFont="1" applyBorder="1" applyAlignment="1">
      <alignment vertical="top" wrapText="1"/>
    </xf>
    <xf numFmtId="0" fontId="9" fillId="0" borderId="9" xfId="0" applyFont="1" applyBorder="1" applyAlignment="1">
      <alignment horizontal="justify" vertical="top" wrapText="1"/>
    </xf>
    <xf numFmtId="0" fontId="9" fillId="0" borderId="8" xfId="0" applyFont="1" applyBorder="1" applyAlignment="1">
      <alignment vertical="top" wrapText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3" fillId="0" borderId="8" xfId="1" applyNumberFormat="1" applyFont="1" applyFill="1" applyBorder="1" applyAlignment="1" applyProtection="1">
      <alignment vertical="center" wrapText="1"/>
      <protection hidden="1"/>
    </xf>
    <xf numFmtId="0" fontId="3" fillId="0" borderId="0" xfId="1" applyFont="1"/>
    <xf numFmtId="0" fontId="3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24" xfId="1" applyNumberFormat="1" applyFont="1" applyFill="1" applyBorder="1" applyAlignment="1" applyProtection="1">
      <protection hidden="1"/>
    </xf>
    <xf numFmtId="0" fontId="7" fillId="0" borderId="16" xfId="1" applyNumberFormat="1" applyFont="1" applyFill="1" applyBorder="1" applyAlignment="1" applyProtection="1">
      <alignment horizontal="right"/>
      <protection hidden="1"/>
    </xf>
    <xf numFmtId="0" fontId="2" fillId="0" borderId="20" xfId="1" applyFont="1" applyBorder="1" applyAlignment="1" applyProtection="1">
      <alignment horizontal="center" vertical="center"/>
      <protection hidden="1"/>
    </xf>
    <xf numFmtId="0" fontId="2" fillId="0" borderId="20" xfId="1" applyFont="1" applyBorder="1" applyProtection="1">
      <protection hidden="1"/>
    </xf>
    <xf numFmtId="0" fontId="2" fillId="0" borderId="20" xfId="1" applyFont="1" applyBorder="1" applyAlignment="1" applyProtection="1">
      <alignment horizontal="right"/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165" fontId="5" fillId="0" borderId="9" xfId="1" applyNumberFormat="1" applyFont="1" applyFill="1" applyBorder="1" applyAlignment="1" applyProtection="1">
      <alignment vertical="center"/>
      <protection hidden="1"/>
    </xf>
    <xf numFmtId="4" fontId="5" fillId="0" borderId="9" xfId="1" applyNumberFormat="1" applyFont="1" applyBorder="1" applyAlignment="1">
      <alignment vertical="center"/>
    </xf>
    <xf numFmtId="170" fontId="5" fillId="0" borderId="9" xfId="1" applyNumberFormat="1" applyFont="1" applyBorder="1" applyAlignment="1">
      <alignment horizontal="center" vertical="center"/>
    </xf>
    <xf numFmtId="0" fontId="6" fillId="0" borderId="9" xfId="1" applyNumberFormat="1" applyFont="1" applyFill="1" applyBorder="1" applyAlignment="1" applyProtection="1">
      <protection hidden="1"/>
    </xf>
    <xf numFmtId="164" fontId="6" fillId="0" borderId="9" xfId="1" applyNumberFormat="1" applyFont="1" applyFill="1" applyBorder="1" applyAlignment="1" applyProtection="1">
      <alignment vertical="center"/>
      <protection hidden="1"/>
    </xf>
    <xf numFmtId="165" fontId="6" fillId="0" borderId="9" xfId="1" applyNumberFormat="1" applyFont="1" applyFill="1" applyBorder="1" applyAlignment="1" applyProtection="1">
      <alignment vertical="center"/>
      <protection hidden="1"/>
    </xf>
    <xf numFmtId="0" fontId="5" fillId="0" borderId="0" xfId="1" applyFont="1" applyBorder="1" applyProtection="1">
      <protection hidden="1"/>
    </xf>
    <xf numFmtId="49" fontId="2" fillId="0" borderId="21" xfId="1" applyNumberFormat="1" applyFont="1" applyFill="1" applyBorder="1" applyAlignment="1" applyProtection="1">
      <alignment horizontal="center" vertical="center"/>
      <protection hidden="1"/>
    </xf>
    <xf numFmtId="0" fontId="2" fillId="0" borderId="25" xfId="1" applyNumberFormat="1" applyFont="1" applyFill="1" applyBorder="1" applyAlignment="1" applyProtection="1">
      <alignment horizontal="left" vertical="top" wrapText="1"/>
      <protection hidden="1"/>
    </xf>
    <xf numFmtId="164" fontId="2" fillId="0" borderId="25" xfId="1" applyNumberFormat="1" applyFont="1" applyFill="1" applyBorder="1" applyAlignment="1" applyProtection="1">
      <alignment horizontal="right" vertical="center"/>
      <protection hidden="1"/>
    </xf>
    <xf numFmtId="165" fontId="2" fillId="0" borderId="25" xfId="1" applyNumberFormat="1" applyFont="1" applyFill="1" applyBorder="1" applyAlignment="1" applyProtection="1">
      <alignment horizontal="right" vertical="center"/>
      <protection hidden="1"/>
    </xf>
    <xf numFmtId="49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Border="1" applyAlignment="1">
      <alignment horizontal="right" vertical="center"/>
    </xf>
    <xf numFmtId="170" fontId="2" fillId="0" borderId="0" xfId="1" applyNumberFormat="1" applyFont="1"/>
    <xf numFmtId="0" fontId="9" fillId="0" borderId="8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0" fontId="11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170" fontId="10" fillId="0" borderId="9" xfId="0" applyNumberFormat="1" applyFont="1" applyBorder="1" applyAlignment="1">
      <alignment horizontal="center" vertical="center" wrapText="1"/>
    </xf>
    <xf numFmtId="170" fontId="11" fillId="0" borderId="9" xfId="0" applyNumberFormat="1" applyFont="1" applyBorder="1" applyAlignment="1">
      <alignment horizontal="center" vertical="center" wrapText="1"/>
    </xf>
    <xf numFmtId="0" fontId="12" fillId="0" borderId="0" xfId="0" applyFont="1"/>
    <xf numFmtId="0" fontId="10" fillId="0" borderId="0" xfId="0" applyFont="1"/>
    <xf numFmtId="0" fontId="11" fillId="0" borderId="9" xfId="0" applyFont="1" applyBorder="1" applyAlignment="1">
      <alignment horizontal="left" vertical="center" wrapText="1"/>
    </xf>
    <xf numFmtId="170" fontId="2" fillId="0" borderId="6" xfId="1" applyNumberFormat="1" applyFont="1" applyBorder="1" applyAlignment="1">
      <alignment vertical="center"/>
    </xf>
    <xf numFmtId="0" fontId="10" fillId="0" borderId="9" xfId="0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9" xfId="0" applyFont="1" applyBorder="1"/>
    <xf numFmtId="0" fontId="15" fillId="0" borderId="9" xfId="0" applyFont="1" applyBorder="1" applyAlignment="1">
      <alignment horizontal="center"/>
    </xf>
    <xf numFmtId="0" fontId="15" fillId="0" borderId="9" xfId="0" applyFont="1" applyBorder="1" applyAlignment="1">
      <alignment wrapText="1"/>
    </xf>
    <xf numFmtId="0" fontId="14" fillId="0" borderId="9" xfId="0" applyFont="1" applyBorder="1" applyAlignment="1">
      <alignment horizontal="center"/>
    </xf>
    <xf numFmtId="0" fontId="14" fillId="0" borderId="9" xfId="0" applyFont="1" applyBorder="1" applyAlignment="1">
      <alignment wrapText="1"/>
    </xf>
    <xf numFmtId="0" fontId="14" fillId="0" borderId="0" xfId="0" applyFont="1" applyBorder="1"/>
    <xf numFmtId="0" fontId="15" fillId="0" borderId="9" xfId="0" applyFont="1" applyBorder="1" applyAlignment="1">
      <alignment horizontal="center" vertical="center"/>
    </xf>
    <xf numFmtId="0" fontId="14" fillId="0" borderId="0" xfId="0" applyFont="1" applyAlignment="1">
      <alignment wrapText="1"/>
    </xf>
    <xf numFmtId="4" fontId="14" fillId="0" borderId="0" xfId="0" applyNumberFormat="1" applyFont="1"/>
    <xf numFmtId="0" fontId="14" fillId="0" borderId="0" xfId="0" applyFont="1" applyAlignment="1"/>
    <xf numFmtId="0" fontId="13" fillId="0" borderId="0" xfId="0" applyFont="1" applyAlignment="1"/>
    <xf numFmtId="0" fontId="10" fillId="0" borderId="0" xfId="0" applyFont="1" applyAlignment="1">
      <alignment horizontal="right"/>
    </xf>
    <xf numFmtId="0" fontId="17" fillId="0" borderId="0" xfId="0" applyFont="1"/>
    <xf numFmtId="0" fontId="17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170" fontId="10" fillId="0" borderId="9" xfId="0" applyNumberFormat="1" applyFont="1" applyBorder="1" applyAlignment="1">
      <alignment horizontal="center" vertical="center"/>
    </xf>
    <xf numFmtId="4" fontId="13" fillId="0" borderId="0" xfId="0" applyNumberFormat="1" applyFont="1"/>
    <xf numFmtId="170" fontId="15" fillId="0" borderId="9" xfId="0" applyNumberFormat="1" applyFont="1" applyBorder="1" applyAlignment="1">
      <alignment horizontal="center"/>
    </xf>
    <xf numFmtId="170" fontId="14" fillId="0" borderId="9" xfId="0" applyNumberFormat="1" applyFont="1" applyBorder="1" applyAlignment="1">
      <alignment horizontal="center" wrapText="1"/>
    </xf>
    <xf numFmtId="170" fontId="14" fillId="0" borderId="9" xfId="0" applyNumberFormat="1" applyFont="1" applyBorder="1" applyAlignment="1">
      <alignment horizontal="center"/>
    </xf>
    <xf numFmtId="0" fontId="2" fillId="0" borderId="8" xfId="1" applyFont="1" applyBorder="1"/>
    <xf numFmtId="170" fontId="2" fillId="0" borderId="8" xfId="1" applyNumberFormat="1" applyFont="1" applyBorder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165" fontId="2" fillId="0" borderId="8" xfId="1" applyNumberFormat="1" applyFont="1" applyFill="1" applyBorder="1"/>
    <xf numFmtId="170" fontId="2" fillId="0" borderId="21" xfId="1" applyNumberFormat="1" applyFont="1" applyBorder="1" applyAlignment="1">
      <alignment vertical="center"/>
    </xf>
    <xf numFmtId="165" fontId="3" fillId="0" borderId="22" xfId="1" applyNumberFormat="1" applyFont="1" applyFill="1" applyBorder="1" applyAlignment="1" applyProtection="1">
      <alignment horizontal="right"/>
      <protection hidden="1"/>
    </xf>
    <xf numFmtId="164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2" xfId="1" applyNumberFormat="1" applyFont="1" applyFill="1" applyBorder="1" applyAlignment="1" applyProtection="1">
      <alignment horizontal="center"/>
      <protection hidden="1"/>
    </xf>
    <xf numFmtId="0" fontId="6" fillId="0" borderId="9" xfId="1" applyNumberFormat="1" applyFont="1" applyFill="1" applyBorder="1" applyAlignment="1" applyProtection="1">
      <alignment horizontal="center"/>
      <protection hidden="1"/>
    </xf>
    <xf numFmtId="170" fontId="11" fillId="0" borderId="9" xfId="0" applyNumberFormat="1" applyFont="1" applyFill="1" applyBorder="1" applyAlignment="1">
      <alignment horizontal="center" vertical="center" wrapText="1"/>
    </xf>
    <xf numFmtId="170" fontId="10" fillId="0" borderId="9" xfId="0" applyNumberFormat="1" applyFont="1" applyFill="1" applyBorder="1" applyAlignment="1">
      <alignment horizontal="center" vertical="center" wrapText="1"/>
    </xf>
    <xf numFmtId="170" fontId="10" fillId="0" borderId="9" xfId="0" applyNumberFormat="1" applyFont="1" applyFill="1" applyBorder="1" applyAlignment="1">
      <alignment horizontal="center" vertical="center"/>
    </xf>
    <xf numFmtId="164" fontId="5" fillId="0" borderId="21" xfId="1" applyNumberFormat="1" applyFont="1" applyFill="1" applyBorder="1" applyAlignment="1" applyProtection="1">
      <alignment horizontal="center" vertical="center"/>
      <protection hidden="1"/>
    </xf>
    <xf numFmtId="165" fontId="5" fillId="0" borderId="21" xfId="1" applyNumberFormat="1" applyFont="1" applyFill="1" applyBorder="1" applyAlignment="1" applyProtection="1">
      <alignment vertical="center"/>
      <protection hidden="1"/>
    </xf>
    <xf numFmtId="4" fontId="5" fillId="0" borderId="21" xfId="1" applyNumberFormat="1" applyFont="1" applyBorder="1" applyAlignment="1">
      <alignment vertical="center"/>
    </xf>
    <xf numFmtId="9" fontId="5" fillId="0" borderId="21" xfId="1" applyNumberFormat="1" applyFont="1" applyBorder="1" applyAlignment="1">
      <alignment vertical="center"/>
    </xf>
    <xf numFmtId="165" fontId="5" fillId="0" borderId="6" xfId="1" applyNumberFormat="1" applyFont="1" applyFill="1" applyBorder="1" applyAlignment="1" applyProtection="1">
      <alignment vertical="center"/>
      <protection hidden="1"/>
    </xf>
    <xf numFmtId="165" fontId="5" fillId="0" borderId="23" xfId="1" applyNumberFormat="1" applyFont="1" applyFill="1" applyBorder="1" applyAlignment="1" applyProtection="1">
      <alignment vertical="center"/>
      <protection hidden="1"/>
    </xf>
    <xf numFmtId="4" fontId="5" fillId="0" borderId="23" xfId="1" applyNumberFormat="1" applyFont="1" applyBorder="1" applyAlignment="1">
      <alignment vertical="center"/>
    </xf>
    <xf numFmtId="1" fontId="5" fillId="0" borderId="9" xfId="1" applyNumberFormat="1" applyFont="1" applyFill="1" applyBorder="1" applyAlignment="1" applyProtection="1">
      <alignment horizontal="center" vertical="center"/>
      <protection hidden="1"/>
    </xf>
    <xf numFmtId="1" fontId="5" fillId="0" borderId="21" xfId="1" applyNumberFormat="1" applyFont="1" applyFill="1" applyBorder="1" applyAlignment="1" applyProtection="1">
      <alignment horizontal="center" vertical="center"/>
      <protection hidden="1"/>
    </xf>
    <xf numFmtId="1" fontId="5" fillId="0" borderId="6" xfId="1" applyNumberFormat="1" applyFont="1" applyFill="1" applyBorder="1" applyAlignment="1" applyProtection="1">
      <alignment horizontal="center" vertical="center"/>
      <protection hidden="1"/>
    </xf>
    <xf numFmtId="171" fontId="6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right" vertical="center"/>
      <protection hidden="1"/>
    </xf>
    <xf numFmtId="170" fontId="5" fillId="0" borderId="9" xfId="1" applyNumberFormat="1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20" fillId="0" borderId="0" xfId="3"/>
    <xf numFmtId="0" fontId="20" fillId="0" borderId="0" xfId="3" applyNumberFormat="1" applyFont="1" applyFill="1" applyAlignment="1" applyProtection="1">
      <alignment horizontal="right"/>
      <protection hidden="1"/>
    </xf>
    <xf numFmtId="0" fontId="10" fillId="0" borderId="0" xfId="0" applyFont="1" applyAlignment="1"/>
    <xf numFmtId="0" fontId="20" fillId="0" borderId="0" xfId="3" applyProtection="1">
      <protection hidden="1"/>
    </xf>
    <xf numFmtId="0" fontId="21" fillId="0" borderId="0" xfId="3" applyNumberFormat="1" applyFont="1" applyFill="1" applyAlignment="1" applyProtection="1">
      <alignment vertical="top" wrapText="1"/>
      <protection hidden="1"/>
    </xf>
    <xf numFmtId="0" fontId="22" fillId="0" borderId="0" xfId="3" applyNumberFormat="1" applyFont="1" applyFill="1" applyAlignment="1" applyProtection="1">
      <alignment horizontal="centerContinuous" vertical="top"/>
      <protection hidden="1"/>
    </xf>
    <xf numFmtId="0" fontId="21" fillId="0" borderId="0" xfId="3" applyNumberFormat="1" applyFont="1" applyFill="1" applyAlignment="1" applyProtection="1">
      <alignment horizontal="centerContinuous" vertical="top" wrapText="1"/>
      <protection hidden="1"/>
    </xf>
    <xf numFmtId="0" fontId="21" fillId="0" borderId="0" xfId="3" applyNumberFormat="1" applyFont="1" applyFill="1" applyAlignment="1" applyProtection="1">
      <alignment horizontal="centerContinuous" vertical="top"/>
      <protection hidden="1"/>
    </xf>
    <xf numFmtId="0" fontId="20" fillId="0" borderId="0" xfId="3" applyNumberFormat="1" applyFont="1" applyFill="1" applyAlignment="1" applyProtection="1">
      <alignment horizontal="left" vertical="top" wrapText="1"/>
      <protection hidden="1"/>
    </xf>
    <xf numFmtId="0" fontId="0" fillId="0" borderId="0" xfId="0"/>
    <xf numFmtId="0" fontId="23" fillId="0" borderId="0" xfId="4" applyProtection="1">
      <protection hidden="1"/>
    </xf>
    <xf numFmtId="164" fontId="25" fillId="0" borderId="4" xfId="4" applyNumberFormat="1" applyFont="1" applyFill="1" applyBorder="1" applyAlignment="1" applyProtection="1">
      <protection hidden="1"/>
    </xf>
    <xf numFmtId="164" fontId="25" fillId="0" borderId="1" xfId="4" applyNumberFormat="1" applyFont="1" applyFill="1" applyBorder="1" applyAlignment="1" applyProtection="1">
      <protection hidden="1"/>
    </xf>
    <xf numFmtId="164" fontId="25" fillId="0" borderId="3" xfId="4" applyNumberFormat="1" applyFont="1" applyFill="1" applyBorder="1" applyAlignment="1" applyProtection="1">
      <protection hidden="1"/>
    </xf>
    <xf numFmtId="164" fontId="25" fillId="0" borderId="5" xfId="4" applyNumberFormat="1" applyFont="1" applyFill="1" applyBorder="1" applyAlignment="1" applyProtection="1">
      <protection hidden="1"/>
    </xf>
    <xf numFmtId="167" fontId="24" fillId="0" borderId="1" xfId="4" applyNumberFormat="1" applyFont="1" applyFill="1" applyBorder="1" applyAlignment="1" applyProtection="1">
      <protection hidden="1"/>
    </xf>
    <xf numFmtId="168" fontId="24" fillId="0" borderId="4" xfId="4" applyNumberFormat="1" applyFont="1" applyFill="1" applyBorder="1" applyAlignment="1" applyProtection="1">
      <protection hidden="1"/>
    </xf>
    <xf numFmtId="168" fontId="24" fillId="0" borderId="1" xfId="4" applyNumberFormat="1" applyFont="1" applyFill="1" applyBorder="1" applyAlignment="1" applyProtection="1">
      <protection hidden="1"/>
    </xf>
    <xf numFmtId="169" fontId="24" fillId="0" borderId="2" xfId="4" applyNumberFormat="1" applyFont="1" applyFill="1" applyBorder="1" applyAlignment="1" applyProtection="1">
      <protection hidden="1"/>
    </xf>
    <xf numFmtId="169" fontId="24" fillId="0" borderId="5" xfId="4" applyNumberFormat="1" applyFont="1" applyFill="1" applyBorder="1" applyAlignment="1" applyProtection="1">
      <alignment wrapText="1"/>
      <protection hidden="1"/>
    </xf>
    <xf numFmtId="167" fontId="24" fillId="0" borderId="9" xfId="4" applyNumberFormat="1" applyFont="1" applyFill="1" applyBorder="1" applyAlignment="1" applyProtection="1">
      <protection hidden="1"/>
    </xf>
    <xf numFmtId="168" fontId="24" fillId="0" borderId="9" xfId="4" applyNumberFormat="1" applyFont="1" applyFill="1" applyBorder="1" applyAlignment="1" applyProtection="1">
      <protection hidden="1"/>
    </xf>
    <xf numFmtId="169" fontId="24" fillId="0" borderId="27" xfId="4" applyNumberFormat="1" applyFont="1" applyFill="1" applyBorder="1" applyAlignment="1" applyProtection="1">
      <protection hidden="1"/>
    </xf>
    <xf numFmtId="169" fontId="24" fillId="0" borderId="10" xfId="4" applyNumberFormat="1" applyFont="1" applyFill="1" applyBorder="1" applyAlignment="1" applyProtection="1">
      <alignment wrapText="1"/>
      <protection hidden="1"/>
    </xf>
    <xf numFmtId="167" fontId="24" fillId="0" borderId="11" xfId="4" applyNumberFormat="1" applyFont="1" applyFill="1" applyBorder="1" applyAlignment="1" applyProtection="1">
      <protection hidden="1"/>
    </xf>
    <xf numFmtId="168" fontId="24" fillId="0" borderId="11" xfId="4" applyNumberFormat="1" applyFont="1" applyFill="1" applyBorder="1" applyAlignment="1" applyProtection="1">
      <protection hidden="1"/>
    </xf>
    <xf numFmtId="169" fontId="24" fillId="0" borderId="11" xfId="4" applyNumberFormat="1" applyFont="1" applyFill="1" applyBorder="1" applyAlignment="1" applyProtection="1">
      <protection hidden="1"/>
    </xf>
    <xf numFmtId="169" fontId="24" fillId="0" borderId="18" xfId="4" applyNumberFormat="1" applyFont="1" applyFill="1" applyBorder="1" applyAlignment="1" applyProtection="1">
      <alignment wrapText="1"/>
      <protection hidden="1"/>
    </xf>
    <xf numFmtId="0" fontId="25" fillId="0" borderId="1" xfId="4" applyNumberFormat="1" applyFont="1" applyFill="1" applyBorder="1" applyAlignment="1" applyProtection="1">
      <alignment horizontal="center"/>
      <protection hidden="1"/>
    </xf>
    <xf numFmtId="0" fontId="25" fillId="0" borderId="5" xfId="4" applyNumberFormat="1" applyFont="1" applyFill="1" applyBorder="1" applyAlignment="1" applyProtection="1">
      <alignment horizontal="center"/>
      <protection hidden="1"/>
    </xf>
    <xf numFmtId="0" fontId="25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25" fillId="0" borderId="7" xfId="4" applyNumberFormat="1" applyFont="1" applyFill="1" applyBorder="1" applyAlignment="1" applyProtection="1">
      <alignment horizontal="center" vertical="center" wrapText="1"/>
      <protection hidden="1"/>
    </xf>
    <xf numFmtId="0" fontId="24" fillId="0" borderId="15" xfId="4" applyNumberFormat="1" applyFont="1" applyFill="1" applyBorder="1" applyAlignment="1" applyProtection="1">
      <alignment vertical="top" wrapText="1"/>
      <protection hidden="1"/>
    </xf>
    <xf numFmtId="0" fontId="24" fillId="0" borderId="0" xfId="4" applyNumberFormat="1" applyFont="1" applyFill="1" applyAlignment="1" applyProtection="1">
      <alignment vertical="top" wrapText="1"/>
      <protection hidden="1"/>
    </xf>
    <xf numFmtId="0" fontId="24" fillId="0" borderId="0" xfId="4" applyNumberFormat="1" applyFont="1" applyFill="1" applyAlignment="1" applyProtection="1">
      <alignment vertical="top"/>
      <protection hidden="1"/>
    </xf>
    <xf numFmtId="170" fontId="25" fillId="0" borderId="1" xfId="4" applyNumberFormat="1" applyFont="1" applyFill="1" applyBorder="1" applyAlignment="1" applyProtection="1">
      <protection hidden="1"/>
    </xf>
    <xf numFmtId="170" fontId="24" fillId="0" borderId="12" xfId="4" applyNumberFormat="1" applyFont="1" applyFill="1" applyBorder="1" applyAlignment="1" applyProtection="1">
      <protection hidden="1"/>
    </xf>
    <xf numFmtId="170" fontId="24" fillId="0" borderId="9" xfId="4" applyNumberFormat="1" applyFont="1" applyFill="1" applyBorder="1" applyAlignment="1" applyProtection="1">
      <protection hidden="1"/>
    </xf>
    <xf numFmtId="170" fontId="24" fillId="0" borderId="1" xfId="4" applyNumberFormat="1" applyFont="1" applyFill="1" applyBorder="1" applyAlignment="1" applyProtection="1">
      <protection hidden="1"/>
    </xf>
    <xf numFmtId="3" fontId="25" fillId="0" borderId="1" xfId="4" applyNumberFormat="1" applyFont="1" applyFill="1" applyBorder="1" applyAlignment="1" applyProtection="1">
      <alignment horizontal="center"/>
      <protection hidden="1"/>
    </xf>
    <xf numFmtId="0" fontId="25" fillId="0" borderId="28" xfId="4" applyNumberFormat="1" applyFont="1" applyFill="1" applyBorder="1" applyAlignment="1" applyProtection="1">
      <alignment horizontal="center"/>
      <protection hidden="1"/>
    </xf>
    <xf numFmtId="0" fontId="25" fillId="0" borderId="29" xfId="4" applyNumberFormat="1" applyFont="1" applyFill="1" applyBorder="1" applyAlignment="1" applyProtection="1">
      <alignment horizontal="center"/>
      <protection hidden="1"/>
    </xf>
    <xf numFmtId="0" fontId="25" fillId="0" borderId="23" xfId="4" applyNumberFormat="1" applyFont="1" applyFill="1" applyBorder="1" applyAlignment="1" applyProtection="1">
      <alignment horizontal="center"/>
      <protection hidden="1"/>
    </xf>
    <xf numFmtId="3" fontId="25" fillId="0" borderId="23" xfId="4" applyNumberFormat="1" applyFont="1" applyFill="1" applyBorder="1" applyAlignment="1" applyProtection="1">
      <alignment horizontal="center"/>
      <protection hidden="1"/>
    </xf>
    <xf numFmtId="170" fontId="23" fillId="0" borderId="0" xfId="4" applyNumberFormat="1" applyFill="1" applyProtection="1">
      <protection hidden="1"/>
    </xf>
    <xf numFmtId="170" fontId="0" fillId="0" borderId="0" xfId="0" applyNumberFormat="1" applyFill="1"/>
    <xf numFmtId="0" fontId="0" fillId="0" borderId="0" xfId="0"/>
    <xf numFmtId="0" fontId="23" fillId="0" borderId="0" xfId="4" applyProtection="1">
      <protection hidden="1"/>
    </xf>
    <xf numFmtId="164" fontId="25" fillId="0" borderId="4" xfId="4" applyNumberFormat="1" applyFont="1" applyFill="1" applyBorder="1" applyAlignment="1" applyProtection="1">
      <protection hidden="1"/>
    </xf>
    <xf numFmtId="164" fontId="25" fillId="0" borderId="1" xfId="4" applyNumberFormat="1" applyFont="1" applyFill="1" applyBorder="1" applyAlignment="1" applyProtection="1">
      <protection hidden="1"/>
    </xf>
    <xf numFmtId="164" fontId="25" fillId="0" borderId="3" xfId="4" applyNumberFormat="1" applyFont="1" applyFill="1" applyBorder="1" applyAlignment="1" applyProtection="1">
      <protection hidden="1"/>
    </xf>
    <xf numFmtId="164" fontId="25" fillId="0" borderId="5" xfId="4" applyNumberFormat="1" applyFont="1" applyFill="1" applyBorder="1" applyAlignment="1" applyProtection="1">
      <protection hidden="1"/>
    </xf>
    <xf numFmtId="167" fontId="24" fillId="0" borderId="1" xfId="4" applyNumberFormat="1" applyFont="1" applyFill="1" applyBorder="1" applyAlignment="1" applyProtection="1">
      <protection hidden="1"/>
    </xf>
    <xf numFmtId="168" fontId="24" fillId="0" borderId="4" xfId="4" applyNumberFormat="1" applyFont="1" applyFill="1" applyBorder="1" applyAlignment="1" applyProtection="1">
      <protection hidden="1"/>
    </xf>
    <xf numFmtId="168" fontId="24" fillId="0" borderId="2" xfId="4" applyNumberFormat="1" applyFont="1" applyFill="1" applyBorder="1" applyAlignment="1" applyProtection="1">
      <protection hidden="1"/>
    </xf>
    <xf numFmtId="169" fontId="24" fillId="0" borderId="5" xfId="4" applyNumberFormat="1" applyFont="1" applyFill="1" applyBorder="1" applyAlignment="1" applyProtection="1">
      <alignment wrapText="1"/>
      <protection hidden="1"/>
    </xf>
    <xf numFmtId="167" fontId="24" fillId="0" borderId="9" xfId="4" applyNumberFormat="1" applyFont="1" applyFill="1" applyBorder="1" applyAlignment="1" applyProtection="1">
      <protection hidden="1"/>
    </xf>
    <xf numFmtId="168" fontId="24" fillId="0" borderId="9" xfId="4" applyNumberFormat="1" applyFont="1" applyFill="1" applyBorder="1" applyAlignment="1" applyProtection="1">
      <protection hidden="1"/>
    </xf>
    <xf numFmtId="168" fontId="24" fillId="0" borderId="27" xfId="4" applyNumberFormat="1" applyFont="1" applyFill="1" applyBorder="1" applyAlignment="1" applyProtection="1">
      <protection hidden="1"/>
    </xf>
    <xf numFmtId="169" fontId="24" fillId="0" borderId="10" xfId="4" applyNumberFormat="1" applyFont="1" applyFill="1" applyBorder="1" applyAlignment="1" applyProtection="1">
      <alignment wrapText="1"/>
      <protection hidden="1"/>
    </xf>
    <xf numFmtId="167" fontId="24" fillId="0" borderId="11" xfId="4" applyNumberFormat="1" applyFont="1" applyFill="1" applyBorder="1" applyAlignment="1" applyProtection="1">
      <protection hidden="1"/>
    </xf>
    <xf numFmtId="168" fontId="24" fillId="0" borderId="11" xfId="4" applyNumberFormat="1" applyFont="1" applyFill="1" applyBorder="1" applyAlignment="1" applyProtection="1">
      <protection hidden="1"/>
    </xf>
    <xf numFmtId="169" fontId="24" fillId="0" borderId="13" xfId="4" applyNumberFormat="1" applyFont="1" applyFill="1" applyBorder="1" applyAlignment="1" applyProtection="1">
      <alignment wrapText="1"/>
      <protection hidden="1"/>
    </xf>
    <xf numFmtId="0" fontId="25" fillId="0" borderId="1" xfId="4" applyNumberFormat="1" applyFont="1" applyFill="1" applyBorder="1" applyAlignment="1" applyProtection="1">
      <alignment horizontal="center"/>
      <protection hidden="1"/>
    </xf>
    <xf numFmtId="0" fontId="25" fillId="0" borderId="5" xfId="4" applyNumberFormat="1" applyFont="1" applyFill="1" applyBorder="1" applyAlignment="1" applyProtection="1">
      <alignment horizontal="center"/>
      <protection hidden="1"/>
    </xf>
    <xf numFmtId="0" fontId="25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25" fillId="0" borderId="7" xfId="4" applyNumberFormat="1" applyFont="1" applyFill="1" applyBorder="1" applyAlignment="1" applyProtection="1">
      <alignment horizontal="center" vertical="center" wrapText="1"/>
      <protection hidden="1"/>
    </xf>
    <xf numFmtId="0" fontId="24" fillId="0" borderId="15" xfId="4" applyNumberFormat="1" applyFont="1" applyFill="1" applyBorder="1" applyAlignment="1" applyProtection="1">
      <alignment vertical="top" wrapText="1"/>
      <protection hidden="1"/>
    </xf>
    <xf numFmtId="0" fontId="24" fillId="0" borderId="0" xfId="4" applyNumberFormat="1" applyFont="1" applyFill="1" applyAlignment="1" applyProtection="1">
      <alignment vertical="top" wrapText="1"/>
      <protection hidden="1"/>
    </xf>
    <xf numFmtId="170" fontId="23" fillId="0" borderId="0" xfId="4" applyNumberFormat="1" applyProtection="1">
      <protection hidden="1"/>
    </xf>
    <xf numFmtId="170" fontId="0" fillId="0" borderId="0" xfId="0" applyNumberFormat="1"/>
    <xf numFmtId="169" fontId="21" fillId="0" borderId="10" xfId="4" applyNumberFormat="1" applyFont="1" applyFill="1" applyBorder="1" applyAlignment="1" applyProtection="1">
      <alignment wrapText="1"/>
      <protection hidden="1"/>
    </xf>
    <xf numFmtId="0" fontId="1" fillId="0" borderId="0" xfId="3" applyNumberFormat="1" applyFont="1" applyFill="1" applyAlignment="1" applyProtection="1">
      <alignment horizontal="right"/>
      <protection hidden="1"/>
    </xf>
    <xf numFmtId="0" fontId="1" fillId="0" borderId="0" xfId="3" applyNumberFormat="1" applyFont="1" applyFill="1" applyAlignment="1" applyProtection="1">
      <alignment horizontal="left" vertical="top" wrapText="1"/>
      <protection hidden="1"/>
    </xf>
    <xf numFmtId="170" fontId="24" fillId="0" borderId="0" xfId="4" applyNumberFormat="1" applyFont="1" applyFill="1" applyAlignment="1" applyProtection="1">
      <alignment horizontal="right" vertical="top" wrapText="1"/>
      <protection hidden="1"/>
    </xf>
    <xf numFmtId="0" fontId="25" fillId="0" borderId="30" xfId="4" applyNumberFormat="1" applyFont="1" applyFill="1" applyBorder="1" applyAlignment="1" applyProtection="1">
      <alignment horizontal="center"/>
      <protection hidden="1"/>
    </xf>
    <xf numFmtId="0" fontId="10" fillId="0" borderId="0" xfId="0" applyFont="1" applyAlignment="1">
      <alignment horizontal="right"/>
    </xf>
    <xf numFmtId="169" fontId="24" fillId="0" borderId="10" xfId="4" applyNumberFormat="1" applyFont="1" applyFill="1" applyBorder="1" applyAlignment="1" applyProtection="1">
      <alignment vertical="center" wrapText="1"/>
      <protection hidden="1"/>
    </xf>
    <xf numFmtId="169" fontId="24" fillId="0" borderId="10" xfId="4" applyNumberFormat="1" applyFont="1" applyFill="1" applyBorder="1" applyAlignment="1" applyProtection="1">
      <alignment horizontal="left" vertical="center" wrapText="1"/>
      <protection hidden="1"/>
    </xf>
    <xf numFmtId="0" fontId="23" fillId="0" borderId="0" xfId="4" applyAlignment="1" applyProtection="1">
      <alignment horizontal="center"/>
      <protection hidden="1"/>
    </xf>
    <xf numFmtId="0" fontId="20" fillId="0" borderId="0" xfId="3" applyAlignment="1" applyProtection="1">
      <alignment horizontal="center"/>
      <protection hidden="1"/>
    </xf>
    <xf numFmtId="0" fontId="1" fillId="0" borderId="0" xfId="3" applyNumberFormat="1" applyFont="1" applyFill="1" applyAlignment="1" applyProtection="1">
      <alignment horizontal="center" vertical="top" wrapText="1"/>
      <protection hidden="1"/>
    </xf>
    <xf numFmtId="0" fontId="21" fillId="0" borderId="0" xfId="3" applyNumberFormat="1" applyFont="1" applyFill="1" applyAlignment="1" applyProtection="1">
      <alignment horizontal="center" vertical="top"/>
      <protection hidden="1"/>
    </xf>
    <xf numFmtId="0" fontId="21" fillId="0" borderId="0" xfId="3" applyNumberFormat="1" applyFont="1" applyFill="1" applyAlignment="1" applyProtection="1">
      <alignment horizontal="center" vertical="top" wrapText="1"/>
      <protection hidden="1"/>
    </xf>
    <xf numFmtId="0" fontId="22" fillId="0" borderId="0" xfId="3" applyNumberFormat="1" applyFont="1" applyFill="1" applyAlignment="1" applyProtection="1">
      <alignment horizontal="center" vertical="top"/>
      <protection hidden="1"/>
    </xf>
    <xf numFmtId="0" fontId="24" fillId="0" borderId="0" xfId="4" applyNumberFormat="1" applyFont="1" applyFill="1" applyAlignment="1" applyProtection="1">
      <alignment horizontal="center" vertical="top" wrapText="1"/>
      <protection hidden="1"/>
    </xf>
    <xf numFmtId="166" fontId="24" fillId="0" borderId="12" xfId="4" applyNumberFormat="1" applyFont="1" applyFill="1" applyBorder="1" applyAlignment="1" applyProtection="1">
      <alignment horizontal="center"/>
      <protection hidden="1"/>
    </xf>
    <xf numFmtId="166" fontId="24" fillId="0" borderId="9" xfId="4" applyNumberFormat="1" applyFont="1" applyFill="1" applyBorder="1" applyAlignment="1" applyProtection="1">
      <alignment horizontal="center"/>
      <protection hidden="1"/>
    </xf>
    <xf numFmtId="166" fontId="24" fillId="0" borderId="2" xfId="4" applyNumberFormat="1" applyFont="1" applyFill="1" applyBorder="1" applyAlignment="1" applyProtection="1">
      <alignment horizontal="center"/>
      <protection hidden="1"/>
    </xf>
    <xf numFmtId="164" fontId="25" fillId="0" borderId="2" xfId="4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20" fillId="0" borderId="0" xfId="3" applyNumberFormat="1" applyFont="1" applyFill="1" applyAlignment="1" applyProtection="1">
      <alignment horizontal="center" vertical="top" wrapText="1"/>
      <protection hidden="1"/>
    </xf>
    <xf numFmtId="169" fontId="21" fillId="0" borderId="10" xfId="4" applyNumberFormat="1" applyFont="1" applyFill="1" applyBorder="1" applyAlignment="1" applyProtection="1">
      <alignment vertical="center" wrapText="1"/>
      <protection hidden="1"/>
    </xf>
    <xf numFmtId="0" fontId="1" fillId="0" borderId="0" xfId="3" applyFont="1"/>
    <xf numFmtId="0" fontId="10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8" fillId="0" borderId="0" xfId="0" applyFont="1" applyAlignment="1">
      <alignment horizontal="center" wrapText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4" fillId="0" borderId="12" xfId="4" applyNumberFormat="1" applyFont="1" applyFill="1" applyBorder="1" applyAlignment="1" applyProtection="1">
      <alignment horizontal="center" vertical="top"/>
      <protection hidden="1"/>
    </xf>
    <xf numFmtId="170" fontId="25" fillId="0" borderId="14" xfId="4" applyNumberFormat="1" applyFont="1" applyFill="1" applyBorder="1" applyAlignment="1" applyProtection="1">
      <alignment horizontal="center" vertical="center" wrapText="1"/>
      <protection hidden="1"/>
    </xf>
    <xf numFmtId="170" fontId="25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24" fillId="0" borderId="17" xfId="4" applyNumberFormat="1" applyFont="1" applyFill="1" applyBorder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5" fillId="0" borderId="0" xfId="1" applyFont="1" applyAlignment="1" applyProtection="1">
      <alignment horizontal="right"/>
      <protection hidden="1"/>
    </xf>
    <xf numFmtId="4" fontId="14" fillId="0" borderId="0" xfId="0" applyNumberFormat="1" applyFont="1" applyAlignment="1">
      <alignment horizontal="right" wrapText="1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topLeftCell="A10" workbookViewId="0">
      <selection activeCell="B12" sqref="B12"/>
    </sheetView>
  </sheetViews>
  <sheetFormatPr defaultRowHeight="15.75"/>
  <cols>
    <col min="1" max="1" width="26.85546875" style="98" customWidth="1"/>
    <col min="2" max="2" width="37" style="98" customWidth="1"/>
    <col min="3" max="3" width="14" style="98" customWidth="1"/>
    <col min="4" max="4" width="14.5703125" style="98" customWidth="1"/>
    <col min="5" max="5" width="15.7109375" style="98" customWidth="1"/>
    <col min="6" max="16384" width="9.140625" style="98"/>
  </cols>
  <sheetData>
    <row r="1" spans="1:5">
      <c r="A1" s="80"/>
      <c r="B1" s="80"/>
      <c r="C1" s="80"/>
      <c r="D1" s="80"/>
      <c r="E1" s="80" t="s">
        <v>535</v>
      </c>
    </row>
    <row r="2" spans="1:5">
      <c r="A2" s="80"/>
      <c r="B2" s="80"/>
      <c r="C2" s="226" t="s">
        <v>709</v>
      </c>
      <c r="D2" s="226"/>
      <c r="E2" s="226"/>
    </row>
    <row r="3" spans="1:5">
      <c r="A3" s="80"/>
      <c r="B3" s="80"/>
      <c r="C3" s="226" t="s">
        <v>710</v>
      </c>
      <c r="D3" s="226"/>
      <c r="E3" s="226"/>
    </row>
    <row r="4" spans="1:5">
      <c r="A4" s="80"/>
      <c r="B4" s="80"/>
      <c r="C4" s="80"/>
      <c r="D4" s="80"/>
      <c r="E4" s="80"/>
    </row>
    <row r="5" spans="1:5" s="99" customFormat="1" ht="55.5" customHeight="1">
      <c r="A5" s="227" t="s">
        <v>560</v>
      </c>
      <c r="B5" s="227"/>
      <c r="C5" s="227"/>
      <c r="D5" s="227"/>
      <c r="E5" s="227"/>
    </row>
    <row r="6" spans="1:5">
      <c r="E6" s="100" t="s">
        <v>559</v>
      </c>
    </row>
    <row r="7" spans="1:5" ht="47.25">
      <c r="A7" s="74" t="s">
        <v>529</v>
      </c>
      <c r="B7" s="74" t="s">
        <v>373</v>
      </c>
      <c r="C7" s="74" t="s">
        <v>575</v>
      </c>
      <c r="D7" s="74" t="s">
        <v>524</v>
      </c>
      <c r="E7" s="74" t="s">
        <v>525</v>
      </c>
    </row>
    <row r="8" spans="1:5" ht="31.5">
      <c r="A8" s="76" t="s">
        <v>561</v>
      </c>
      <c r="B8" s="81" t="s">
        <v>562</v>
      </c>
      <c r="C8" s="78">
        <f>C9+C10</f>
        <v>137271.40000000002</v>
      </c>
      <c r="D8" s="78">
        <f t="shared" ref="D8:E8" si="0">D9+D10</f>
        <v>0</v>
      </c>
      <c r="E8" s="78">
        <f t="shared" si="0"/>
        <v>137271.40000000002</v>
      </c>
    </row>
    <row r="9" spans="1:5" ht="63">
      <c r="A9" s="76" t="s">
        <v>539</v>
      </c>
      <c r="B9" s="54" t="s">
        <v>542</v>
      </c>
      <c r="C9" s="77">
        <v>417471.4</v>
      </c>
      <c r="D9" s="77">
        <v>-63200</v>
      </c>
      <c r="E9" s="101">
        <f>C9+D9</f>
        <v>354271.4</v>
      </c>
    </row>
    <row r="10" spans="1:5" ht="63">
      <c r="A10" s="76" t="s">
        <v>563</v>
      </c>
      <c r="B10" s="54" t="s">
        <v>530</v>
      </c>
      <c r="C10" s="77">
        <v>-280200</v>
      </c>
      <c r="D10" s="77">
        <v>63200</v>
      </c>
      <c r="E10" s="101">
        <f t="shared" ref="E10:E16" si="1">C10+D10</f>
        <v>-217000</v>
      </c>
    </row>
    <row r="11" spans="1:5" ht="47.25">
      <c r="A11" s="74" t="s">
        <v>564</v>
      </c>
      <c r="B11" s="81" t="s">
        <v>716</v>
      </c>
      <c r="C11" s="78">
        <f>C12+C13+C14</f>
        <v>-118685.4</v>
      </c>
      <c r="D11" s="78">
        <f t="shared" ref="D11:E11" si="2">D12+D13+D14</f>
        <v>0</v>
      </c>
      <c r="E11" s="78">
        <f t="shared" si="2"/>
        <v>-118685.4</v>
      </c>
    </row>
    <row r="12" spans="1:5" ht="126">
      <c r="A12" s="76" t="s">
        <v>565</v>
      </c>
      <c r="B12" s="54" t="s">
        <v>566</v>
      </c>
      <c r="C12" s="77"/>
      <c r="D12" s="77">
        <v>63200</v>
      </c>
      <c r="E12" s="77">
        <f t="shared" si="1"/>
        <v>63200</v>
      </c>
    </row>
    <row r="13" spans="1:5" ht="126">
      <c r="A13" s="76" t="s">
        <v>540</v>
      </c>
      <c r="B13" s="54" t="s">
        <v>567</v>
      </c>
      <c r="C13" s="77"/>
      <c r="D13" s="77">
        <v>-63200</v>
      </c>
      <c r="E13" s="77">
        <f t="shared" si="1"/>
        <v>-63200</v>
      </c>
    </row>
    <row r="14" spans="1:5" ht="78.75">
      <c r="A14" s="76" t="s">
        <v>540</v>
      </c>
      <c r="B14" s="54" t="s">
        <v>531</v>
      </c>
      <c r="C14" s="77">
        <v>-118685.4</v>
      </c>
      <c r="D14" s="77"/>
      <c r="E14" s="101">
        <f t="shared" si="1"/>
        <v>-118685.4</v>
      </c>
    </row>
    <row r="15" spans="1:5" ht="31.5">
      <c r="A15" s="74" t="s">
        <v>568</v>
      </c>
      <c r="B15" s="81" t="s">
        <v>532</v>
      </c>
      <c r="C15" s="78"/>
      <c r="D15" s="115">
        <f>D16</f>
        <v>3929.1724899999999</v>
      </c>
      <c r="E15" s="115">
        <f>E16</f>
        <v>3929.1724899999999</v>
      </c>
    </row>
    <row r="16" spans="1:5" ht="47.25">
      <c r="A16" s="76" t="s">
        <v>569</v>
      </c>
      <c r="B16" s="54" t="s">
        <v>533</v>
      </c>
      <c r="C16" s="77"/>
      <c r="D16" s="116">
        <f>3929.17249</f>
        <v>3929.1724899999999</v>
      </c>
      <c r="E16" s="117">
        <f t="shared" si="1"/>
        <v>3929.1724899999999</v>
      </c>
    </row>
    <row r="17" spans="1:5">
      <c r="A17" s="75"/>
      <c r="B17" s="74" t="s">
        <v>570</v>
      </c>
      <c r="C17" s="78">
        <f>C8+C11+C15</f>
        <v>18586.000000000029</v>
      </c>
      <c r="D17" s="78">
        <f t="shared" ref="D17:E17" si="3">D8+D11+D15</f>
        <v>3929.1724899999999</v>
      </c>
      <c r="E17" s="78">
        <f t="shared" si="3"/>
        <v>22515.17249000003</v>
      </c>
    </row>
  </sheetData>
  <mergeCells count="3">
    <mergeCell ref="C2:E2"/>
    <mergeCell ref="C3:E3"/>
    <mergeCell ref="A5:E5"/>
  </mergeCells>
  <pageMargins left="0.7" right="0.7" top="0.59" bottom="0.26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6"/>
  <sheetViews>
    <sheetView topLeftCell="A13" zoomScaleNormal="100" workbookViewId="0">
      <selection activeCell="C3" sqref="C3"/>
    </sheetView>
  </sheetViews>
  <sheetFormatPr defaultRowHeight="15"/>
  <cols>
    <col min="2" max="2" width="26.28515625" customWidth="1"/>
    <col min="3" max="3" width="65.140625" customWidth="1"/>
  </cols>
  <sheetData>
    <row r="1" spans="1:5" ht="15.75">
      <c r="B1" s="79"/>
      <c r="C1" s="97" t="s">
        <v>520</v>
      </c>
    </row>
    <row r="2" spans="1:5" ht="15.75">
      <c r="B2" s="228" t="s">
        <v>711</v>
      </c>
      <c r="C2" s="228"/>
      <c r="D2" s="134"/>
    </row>
    <row r="3" spans="1:5" ht="15.75">
      <c r="B3" s="79"/>
      <c r="C3" s="208" t="s">
        <v>712</v>
      </c>
    </row>
    <row r="4" spans="1:5">
      <c r="B4" s="79"/>
      <c r="C4" s="79"/>
    </row>
    <row r="5" spans="1:5" ht="71.25" customHeight="1">
      <c r="A5" s="229" t="s">
        <v>571</v>
      </c>
      <c r="B5" s="229"/>
      <c r="C5" s="229"/>
    </row>
    <row r="7" spans="1:5" ht="47.25">
      <c r="A7" s="74" t="s">
        <v>536</v>
      </c>
      <c r="B7" s="74" t="s">
        <v>541</v>
      </c>
      <c r="C7" s="74" t="s">
        <v>373</v>
      </c>
    </row>
    <row r="8" spans="1:5" ht="15.75">
      <c r="A8" s="74">
        <v>861</v>
      </c>
      <c r="B8" s="74"/>
      <c r="C8" s="74" t="s">
        <v>537</v>
      </c>
    </row>
    <row r="9" spans="1:5" ht="31.5">
      <c r="A9" s="76">
        <v>861</v>
      </c>
      <c r="B9" s="76" t="s">
        <v>539</v>
      </c>
      <c r="C9" s="54" t="s">
        <v>542</v>
      </c>
    </row>
    <row r="10" spans="1:5" ht="31.5">
      <c r="A10" s="76">
        <v>861</v>
      </c>
      <c r="B10" s="76" t="s">
        <v>538</v>
      </c>
      <c r="C10" s="54" t="s">
        <v>530</v>
      </c>
    </row>
    <row r="11" spans="1:5" ht="78.75">
      <c r="A11" s="83">
        <v>861</v>
      </c>
      <c r="B11" s="76" t="s">
        <v>565</v>
      </c>
      <c r="C11" s="54" t="s">
        <v>566</v>
      </c>
    </row>
    <row r="12" spans="1:5" ht="47.25">
      <c r="A12" s="76">
        <v>861</v>
      </c>
      <c r="B12" s="76" t="s">
        <v>540</v>
      </c>
      <c r="C12" s="54" t="s">
        <v>531</v>
      </c>
    </row>
    <row r="13" spans="1:5" ht="78.75">
      <c r="A13" s="83">
        <v>861</v>
      </c>
      <c r="B13" s="76" t="s">
        <v>540</v>
      </c>
      <c r="C13" s="54" t="s">
        <v>567</v>
      </c>
    </row>
    <row r="14" spans="1:5" ht="31.5">
      <c r="A14" s="76">
        <v>861</v>
      </c>
      <c r="B14" s="76" t="s">
        <v>543</v>
      </c>
      <c r="C14" s="54" t="s">
        <v>533</v>
      </c>
    </row>
    <row r="16" spans="1:5">
      <c r="E16" t="s">
        <v>699</v>
      </c>
    </row>
  </sheetData>
  <mergeCells count="2">
    <mergeCell ref="B2:C2"/>
    <mergeCell ref="A5:C5"/>
  </mergeCells>
  <pageMargins left="1.27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85"/>
  <sheetViews>
    <sheetView topLeftCell="A10" workbookViewId="0">
      <selection activeCell="B3" sqref="B3:E3"/>
    </sheetView>
  </sheetViews>
  <sheetFormatPr defaultColWidth="9.140625" defaultRowHeight="12.75"/>
  <cols>
    <col min="1" max="1" width="22.7109375" style="4" customWidth="1"/>
    <col min="2" max="2" width="58.5703125" style="2" customWidth="1"/>
    <col min="3" max="3" width="11.28515625" style="6" customWidth="1"/>
    <col min="4" max="4" width="10.5703125" style="2" customWidth="1"/>
    <col min="5" max="5" width="11.28515625" style="2" customWidth="1"/>
    <col min="6" max="191" width="9.140625" style="2" customWidth="1"/>
    <col min="192" max="16384" width="9.140625" style="2"/>
  </cols>
  <sheetData>
    <row r="1" spans="1:5" ht="15" customHeight="1">
      <c r="A1" s="3"/>
      <c r="B1" s="1"/>
      <c r="C1" s="230" t="s">
        <v>698</v>
      </c>
      <c r="D1" s="230"/>
      <c r="E1" s="230"/>
    </row>
    <row r="2" spans="1:5" ht="15" customHeight="1">
      <c r="A2" s="3"/>
      <c r="B2" s="230" t="s">
        <v>713</v>
      </c>
      <c r="C2" s="230"/>
      <c r="D2" s="230"/>
      <c r="E2" s="230"/>
    </row>
    <row r="3" spans="1:5" ht="15" customHeight="1">
      <c r="A3" s="3"/>
      <c r="B3" s="230" t="s">
        <v>714</v>
      </c>
      <c r="C3" s="230"/>
      <c r="D3" s="230"/>
      <c r="E3" s="230"/>
    </row>
    <row r="4" spans="1:5" ht="15" customHeight="1">
      <c r="A4" s="3"/>
      <c r="B4" s="230"/>
      <c r="C4" s="230"/>
    </row>
    <row r="5" spans="1:5" ht="27.75" customHeight="1">
      <c r="A5" s="231" t="s">
        <v>534</v>
      </c>
      <c r="B5" s="231"/>
      <c r="C5" s="231"/>
      <c r="D5" s="231"/>
      <c r="E5" s="231"/>
    </row>
    <row r="6" spans="1:5" ht="15.75" customHeight="1">
      <c r="A6" s="3"/>
      <c r="B6" s="1"/>
      <c r="E6" s="5" t="s">
        <v>375</v>
      </c>
    </row>
    <row r="7" spans="1:5" ht="39" customHeight="1">
      <c r="A7" s="7" t="s">
        <v>388</v>
      </c>
      <c r="B7" s="7" t="s">
        <v>389</v>
      </c>
      <c r="C7" s="8" t="s">
        <v>575</v>
      </c>
      <c r="D7" s="8" t="s">
        <v>524</v>
      </c>
      <c r="E7" s="7" t="s">
        <v>525</v>
      </c>
    </row>
    <row r="8" spans="1:5" ht="15" customHeight="1">
      <c r="A8" s="9" t="s">
        <v>390</v>
      </c>
      <c r="B8" s="10" t="s">
        <v>391</v>
      </c>
      <c r="C8" s="11">
        <f>C9+C11+C13+C17+C20+C21+C29+C31+C32+C38+C39</f>
        <v>758633</v>
      </c>
      <c r="D8" s="11">
        <f>D9+D11+D13+D17+D20+D21+D29+D31+D32+D38+D39</f>
        <v>0</v>
      </c>
      <c r="E8" s="69">
        <f>E9+E11+E13+E17+E20+E21+E29+E31+E32+E38+E39</f>
        <v>758633</v>
      </c>
    </row>
    <row r="9" spans="1:5" ht="15" customHeight="1">
      <c r="A9" s="9" t="s">
        <v>392</v>
      </c>
      <c r="B9" s="10" t="s">
        <v>393</v>
      </c>
      <c r="C9" s="11">
        <f>C10</f>
        <v>396900</v>
      </c>
      <c r="D9" s="11">
        <f t="shared" ref="D9:E9" si="0">D10</f>
        <v>0</v>
      </c>
      <c r="E9" s="69">
        <f t="shared" si="0"/>
        <v>396900</v>
      </c>
    </row>
    <row r="10" spans="1:5" ht="15" customHeight="1">
      <c r="A10" s="13" t="s">
        <v>394</v>
      </c>
      <c r="B10" s="14" t="s">
        <v>395</v>
      </c>
      <c r="C10" s="15">
        <v>396900</v>
      </c>
      <c r="D10" s="15"/>
      <c r="E10" s="16">
        <f>C10+D10</f>
        <v>396900</v>
      </c>
    </row>
    <row r="11" spans="1:5" ht="25.5">
      <c r="A11" s="9" t="s">
        <v>396</v>
      </c>
      <c r="B11" s="10" t="s">
        <v>397</v>
      </c>
      <c r="C11" s="11">
        <f>C12</f>
        <v>5019</v>
      </c>
      <c r="D11" s="11">
        <f t="shared" ref="D11:E11" si="1">D12</f>
        <v>0</v>
      </c>
      <c r="E11" s="69">
        <f t="shared" si="1"/>
        <v>5019</v>
      </c>
    </row>
    <row r="12" spans="1:5" ht="25.5">
      <c r="A12" s="13" t="s">
        <v>398</v>
      </c>
      <c r="B12" s="17" t="s">
        <v>399</v>
      </c>
      <c r="C12" s="15">
        <v>5019</v>
      </c>
      <c r="D12" s="15"/>
      <c r="E12" s="16">
        <f t="shared" ref="E12:E76" si="2">C12+D12</f>
        <v>5019</v>
      </c>
    </row>
    <row r="13" spans="1:5" ht="15" customHeight="1">
      <c r="A13" s="9" t="s">
        <v>400</v>
      </c>
      <c r="B13" s="10" t="s">
        <v>401</v>
      </c>
      <c r="C13" s="11">
        <f>C14+C15+C16</f>
        <v>78434</v>
      </c>
      <c r="D13" s="11">
        <f t="shared" ref="D13:E13" si="3">D14+D15+D16</f>
        <v>0</v>
      </c>
      <c r="E13" s="69">
        <f t="shared" si="3"/>
        <v>78434</v>
      </c>
    </row>
    <row r="14" spans="1:5" ht="12.75" customHeight="1">
      <c r="A14" s="13" t="s">
        <v>402</v>
      </c>
      <c r="B14" s="14" t="s">
        <v>403</v>
      </c>
      <c r="C14" s="15">
        <v>73447</v>
      </c>
      <c r="D14" s="15"/>
      <c r="E14" s="16">
        <f t="shared" si="2"/>
        <v>73447</v>
      </c>
    </row>
    <row r="15" spans="1:5" ht="14.25" customHeight="1">
      <c r="A15" s="13" t="s">
        <v>404</v>
      </c>
      <c r="B15" s="14" t="s">
        <v>405</v>
      </c>
      <c r="C15" s="15">
        <v>330</v>
      </c>
      <c r="D15" s="15"/>
      <c r="E15" s="16">
        <f t="shared" si="2"/>
        <v>330</v>
      </c>
    </row>
    <row r="16" spans="1:5" ht="25.5">
      <c r="A16" s="13" t="s">
        <v>406</v>
      </c>
      <c r="B16" s="14" t="s">
        <v>407</v>
      </c>
      <c r="C16" s="15">
        <v>4657</v>
      </c>
      <c r="D16" s="15"/>
      <c r="E16" s="16">
        <f t="shared" si="2"/>
        <v>4657</v>
      </c>
    </row>
    <row r="17" spans="1:5" ht="15" customHeight="1">
      <c r="A17" s="9" t="s">
        <v>408</v>
      </c>
      <c r="B17" s="10" t="s">
        <v>409</v>
      </c>
      <c r="C17" s="11">
        <f>C18+C19</f>
        <v>98528</v>
      </c>
      <c r="D17" s="11">
        <f t="shared" ref="D17:E17" si="4">D18+D19</f>
        <v>0</v>
      </c>
      <c r="E17" s="69">
        <f t="shared" si="4"/>
        <v>98528</v>
      </c>
    </row>
    <row r="18" spans="1:5" ht="15" customHeight="1">
      <c r="A18" s="13" t="s">
        <v>410</v>
      </c>
      <c r="B18" s="14" t="s">
        <v>411</v>
      </c>
      <c r="C18" s="15">
        <v>17300</v>
      </c>
      <c r="D18" s="15"/>
      <c r="E18" s="16">
        <f t="shared" si="2"/>
        <v>17300</v>
      </c>
    </row>
    <row r="19" spans="1:5" ht="15" customHeight="1">
      <c r="A19" s="13" t="s">
        <v>412</v>
      </c>
      <c r="B19" s="14" t="s">
        <v>413</v>
      </c>
      <c r="C19" s="15">
        <v>81228</v>
      </c>
      <c r="D19" s="15"/>
      <c r="E19" s="16">
        <f t="shared" si="2"/>
        <v>81228</v>
      </c>
    </row>
    <row r="20" spans="1:5" ht="15" customHeight="1">
      <c r="A20" s="9" t="s">
        <v>414</v>
      </c>
      <c r="B20" s="10" t="s">
        <v>415</v>
      </c>
      <c r="C20" s="11">
        <v>22181</v>
      </c>
      <c r="D20" s="11"/>
      <c r="E20" s="69">
        <v>22181</v>
      </c>
    </row>
    <row r="21" spans="1:5" ht="40.5" customHeight="1">
      <c r="A21" s="9" t="s">
        <v>416</v>
      </c>
      <c r="B21" s="18" t="s">
        <v>417</v>
      </c>
      <c r="C21" s="11">
        <f>C22+C25+C27</f>
        <v>57277</v>
      </c>
      <c r="D21" s="11">
        <f>D22+D25+D27</f>
        <v>0</v>
      </c>
      <c r="E21" s="69">
        <f>E22+E25+E27</f>
        <v>57277</v>
      </c>
    </row>
    <row r="22" spans="1:5" ht="64.5" customHeight="1">
      <c r="A22" s="9" t="s">
        <v>418</v>
      </c>
      <c r="B22" s="10" t="s">
        <v>419</v>
      </c>
      <c r="C22" s="11">
        <f>C23+C24</f>
        <v>36047</v>
      </c>
      <c r="D22" s="11">
        <f t="shared" ref="D22:E22" si="5">D23+D24</f>
        <v>0</v>
      </c>
      <c r="E22" s="69">
        <f t="shared" si="5"/>
        <v>36047</v>
      </c>
    </row>
    <row r="23" spans="1:5" ht="63.75" customHeight="1">
      <c r="A23" s="13" t="s">
        <v>420</v>
      </c>
      <c r="B23" s="14" t="s">
        <v>421</v>
      </c>
      <c r="C23" s="15">
        <v>33916</v>
      </c>
      <c r="D23" s="15"/>
      <c r="E23" s="16">
        <f t="shared" si="2"/>
        <v>33916</v>
      </c>
    </row>
    <row r="24" spans="1:5" ht="49.5" customHeight="1">
      <c r="A24" s="13" t="s">
        <v>422</v>
      </c>
      <c r="B24" s="14" t="s">
        <v>423</v>
      </c>
      <c r="C24" s="15">
        <v>2131</v>
      </c>
      <c r="D24" s="15"/>
      <c r="E24" s="16">
        <f t="shared" si="2"/>
        <v>2131</v>
      </c>
    </row>
    <row r="25" spans="1:5" ht="25.5">
      <c r="A25" s="9" t="s">
        <v>424</v>
      </c>
      <c r="B25" s="10" t="s">
        <v>425</v>
      </c>
      <c r="C25" s="11">
        <f>C26</f>
        <v>563</v>
      </c>
      <c r="D25" s="11">
        <f t="shared" ref="D25:E25" si="6">D26</f>
        <v>0</v>
      </c>
      <c r="E25" s="69">
        <f t="shared" si="6"/>
        <v>563</v>
      </c>
    </row>
    <row r="26" spans="1:5" ht="38.25">
      <c r="A26" s="13" t="s">
        <v>426</v>
      </c>
      <c r="B26" s="14" t="s">
        <v>427</v>
      </c>
      <c r="C26" s="15">
        <v>563</v>
      </c>
      <c r="D26" s="15"/>
      <c r="E26" s="16">
        <f t="shared" si="2"/>
        <v>563</v>
      </c>
    </row>
    <row r="27" spans="1:5" ht="66.75" customHeight="1">
      <c r="A27" s="9" t="s">
        <v>428</v>
      </c>
      <c r="B27" s="10" t="s">
        <v>429</v>
      </c>
      <c r="C27" s="11">
        <f>C28</f>
        <v>20667</v>
      </c>
      <c r="D27" s="11">
        <f t="shared" ref="D27:E27" si="7">D28</f>
        <v>0</v>
      </c>
      <c r="E27" s="69">
        <f t="shared" si="7"/>
        <v>20667</v>
      </c>
    </row>
    <row r="28" spans="1:5" ht="65.25" customHeight="1">
      <c r="A28" s="13" t="s">
        <v>430</v>
      </c>
      <c r="B28" s="14" t="s">
        <v>431</v>
      </c>
      <c r="C28" s="15">
        <v>20667</v>
      </c>
      <c r="D28" s="15"/>
      <c r="E28" s="16">
        <f t="shared" si="2"/>
        <v>20667</v>
      </c>
    </row>
    <row r="29" spans="1:5" ht="12.75" customHeight="1">
      <c r="A29" s="9" t="s">
        <v>432</v>
      </c>
      <c r="B29" s="10" t="s">
        <v>433</v>
      </c>
      <c r="C29" s="11">
        <f>C30</f>
        <v>4344</v>
      </c>
      <c r="D29" s="11"/>
      <c r="E29" s="69">
        <f t="shared" ref="E29" si="8">E30</f>
        <v>4344</v>
      </c>
    </row>
    <row r="30" spans="1:5" ht="13.5" customHeight="1">
      <c r="A30" s="13" t="s">
        <v>434</v>
      </c>
      <c r="B30" s="14" t="s">
        <v>435</v>
      </c>
      <c r="C30" s="15">
        <v>4344</v>
      </c>
      <c r="D30" s="15"/>
      <c r="E30" s="16">
        <f t="shared" si="2"/>
        <v>4344</v>
      </c>
    </row>
    <row r="31" spans="1:5" ht="27" hidden="1" customHeight="1">
      <c r="A31" s="9" t="s">
        <v>436</v>
      </c>
      <c r="B31" s="10" t="s">
        <v>437</v>
      </c>
      <c r="C31" s="11"/>
      <c r="D31" s="11"/>
      <c r="E31" s="16"/>
    </row>
    <row r="32" spans="1:5" ht="25.5">
      <c r="A32" s="19" t="s">
        <v>438</v>
      </c>
      <c r="B32" s="10" t="s">
        <v>439</v>
      </c>
      <c r="C32" s="11">
        <f>C33+C35</f>
        <v>69833</v>
      </c>
      <c r="D32" s="11"/>
      <c r="E32" s="69">
        <f t="shared" ref="E32" si="9">E33+E35</f>
        <v>69833</v>
      </c>
    </row>
    <row r="33" spans="1:5" ht="66" customHeight="1">
      <c r="A33" s="9" t="s">
        <v>440</v>
      </c>
      <c r="B33" s="10" t="s">
        <v>441</v>
      </c>
      <c r="C33" s="11">
        <f>C34</f>
        <v>54833</v>
      </c>
      <c r="D33" s="11"/>
      <c r="E33" s="69">
        <f t="shared" ref="E33" si="10">E34</f>
        <v>54833</v>
      </c>
    </row>
    <row r="34" spans="1:5" ht="61.5" customHeight="1">
      <c r="A34" s="13" t="s">
        <v>442</v>
      </c>
      <c r="B34" s="14" t="s">
        <v>443</v>
      </c>
      <c r="C34" s="15">
        <v>54833</v>
      </c>
      <c r="D34" s="15"/>
      <c r="E34" s="16">
        <f t="shared" si="2"/>
        <v>54833</v>
      </c>
    </row>
    <row r="35" spans="1:5" ht="63.75" customHeight="1">
      <c r="A35" s="9" t="s">
        <v>444</v>
      </c>
      <c r="B35" s="10" t="s">
        <v>445</v>
      </c>
      <c r="C35" s="11">
        <f>C36+C37</f>
        <v>15000</v>
      </c>
      <c r="D35" s="11"/>
      <c r="E35" s="69">
        <f t="shared" ref="E35" si="11">E36+E37</f>
        <v>15000</v>
      </c>
    </row>
    <row r="36" spans="1:5" ht="39" customHeight="1">
      <c r="A36" s="13" t="s">
        <v>446</v>
      </c>
      <c r="B36" s="14" t="s">
        <v>447</v>
      </c>
      <c r="C36" s="15">
        <v>9690</v>
      </c>
      <c r="D36" s="15"/>
      <c r="E36" s="16">
        <f t="shared" si="2"/>
        <v>9690</v>
      </c>
    </row>
    <row r="37" spans="1:5" ht="24.75" customHeight="1">
      <c r="A37" s="13" t="s">
        <v>448</v>
      </c>
      <c r="B37" s="20" t="s">
        <v>449</v>
      </c>
      <c r="C37" s="15">
        <v>5310</v>
      </c>
      <c r="D37" s="15"/>
      <c r="E37" s="16">
        <f t="shared" si="2"/>
        <v>5310</v>
      </c>
    </row>
    <row r="38" spans="1:5" ht="15" customHeight="1">
      <c r="A38" s="9" t="s">
        <v>450</v>
      </c>
      <c r="B38" s="10" t="s">
        <v>451</v>
      </c>
      <c r="C38" s="11">
        <v>26117</v>
      </c>
      <c r="D38" s="11"/>
      <c r="E38" s="12">
        <f t="shared" si="2"/>
        <v>26117</v>
      </c>
    </row>
    <row r="39" spans="1:5" ht="15" hidden="1" customHeight="1">
      <c r="A39" s="67" t="s">
        <v>452</v>
      </c>
      <c r="B39" s="10" t="s">
        <v>453</v>
      </c>
      <c r="C39" s="11"/>
      <c r="D39" s="11"/>
      <c r="E39" s="16">
        <f t="shared" si="2"/>
        <v>0</v>
      </c>
    </row>
    <row r="40" spans="1:5" ht="15" customHeight="1">
      <c r="A40" s="21" t="s">
        <v>454</v>
      </c>
      <c r="B40" s="10" t="s">
        <v>455</v>
      </c>
      <c r="C40" s="11">
        <f>C41</f>
        <v>1568002.7999999998</v>
      </c>
      <c r="D40" s="11">
        <f>D41+D76</f>
        <v>249975.48887999999</v>
      </c>
      <c r="E40" s="69">
        <f>E41+E76</f>
        <v>1817978.2888799999</v>
      </c>
    </row>
    <row r="41" spans="1:5" ht="27" customHeight="1">
      <c r="A41" s="21" t="s">
        <v>456</v>
      </c>
      <c r="B41" s="10" t="s">
        <v>457</v>
      </c>
      <c r="C41" s="11">
        <f>C44+C54+C74</f>
        <v>1568002.7999999998</v>
      </c>
      <c r="D41" s="11">
        <f>D44+D54+D74</f>
        <v>249988.79452</v>
      </c>
      <c r="E41" s="69">
        <f>E44+E54+E74</f>
        <v>1817991.5945199998</v>
      </c>
    </row>
    <row r="42" spans="1:5" ht="19.5" hidden="1" customHeight="1">
      <c r="A42" s="21" t="s">
        <v>458</v>
      </c>
      <c r="B42" s="10" t="s">
        <v>459</v>
      </c>
      <c r="C42" s="11">
        <f>C43</f>
        <v>0</v>
      </c>
      <c r="D42" s="106"/>
      <c r="E42" s="16">
        <f t="shared" si="2"/>
        <v>0</v>
      </c>
    </row>
    <row r="43" spans="1:5" ht="16.5" hidden="1" customHeight="1">
      <c r="A43" s="22" t="s">
        <v>460</v>
      </c>
      <c r="B43" s="14" t="s">
        <v>461</v>
      </c>
      <c r="C43" s="15"/>
      <c r="D43" s="106"/>
      <c r="E43" s="16">
        <f t="shared" si="2"/>
        <v>0</v>
      </c>
    </row>
    <row r="44" spans="1:5">
      <c r="A44" s="21" t="s">
        <v>462</v>
      </c>
      <c r="B44" s="10" t="s">
        <v>521</v>
      </c>
      <c r="C44" s="11">
        <f>C46+C52+C45+C47+C48+C51</f>
        <v>137854.59999999998</v>
      </c>
      <c r="D44" s="11">
        <f>D46+D47+D48+D50+D49</f>
        <v>219834.09451999998</v>
      </c>
      <c r="E44" s="69">
        <f>E46+E47+E48+E50+E49</f>
        <v>357688.69451999996</v>
      </c>
    </row>
    <row r="45" spans="1:5" ht="51.75" hidden="1" customHeight="1">
      <c r="A45" s="13"/>
      <c r="B45" s="23"/>
      <c r="C45" s="15"/>
      <c r="D45" s="15"/>
      <c r="E45" s="16">
        <f t="shared" si="2"/>
        <v>0</v>
      </c>
    </row>
    <row r="46" spans="1:5" ht="40.5" customHeight="1">
      <c r="A46" s="13" t="s">
        <v>463</v>
      </c>
      <c r="B46" s="14" t="s">
        <v>558</v>
      </c>
      <c r="C46" s="15">
        <v>5300</v>
      </c>
      <c r="D46" s="15">
        <v>49256.6</v>
      </c>
      <c r="E46" s="70">
        <f t="shared" si="2"/>
        <v>54556.6</v>
      </c>
    </row>
    <row r="47" spans="1:5" ht="51">
      <c r="A47" s="13" t="s">
        <v>464</v>
      </c>
      <c r="B47" s="23" t="s">
        <v>519</v>
      </c>
      <c r="C47" s="15">
        <v>123187.3</v>
      </c>
      <c r="D47" s="15">
        <v>-123187.3</v>
      </c>
      <c r="E47" s="70">
        <f t="shared" si="2"/>
        <v>0</v>
      </c>
    </row>
    <row r="48" spans="1:5" ht="63.75">
      <c r="A48" s="13" t="s">
        <v>464</v>
      </c>
      <c r="B48" s="23" t="s">
        <v>465</v>
      </c>
      <c r="C48" s="15">
        <v>0</v>
      </c>
      <c r="D48" s="15">
        <v>141620.59452000001</v>
      </c>
      <c r="E48" s="70">
        <f t="shared" si="2"/>
        <v>141620.59452000001</v>
      </c>
    </row>
    <row r="49" spans="1:6" ht="38.25">
      <c r="A49" s="13" t="s">
        <v>528</v>
      </c>
      <c r="B49" s="23" t="s">
        <v>527</v>
      </c>
      <c r="C49" s="15"/>
      <c r="D49" s="107">
        <v>9350.7999999999993</v>
      </c>
      <c r="E49" s="70">
        <f t="shared" si="2"/>
        <v>9350.7999999999993</v>
      </c>
    </row>
    <row r="50" spans="1:6">
      <c r="A50" s="22" t="s">
        <v>466</v>
      </c>
      <c r="B50" s="23" t="s">
        <v>526</v>
      </c>
      <c r="C50" s="15">
        <f>C51+C52</f>
        <v>9367.2999999999993</v>
      </c>
      <c r="D50" s="15">
        <f>D51+D52+D53</f>
        <v>142793.4</v>
      </c>
      <c r="E50" s="73">
        <f>E51+E52+E53</f>
        <v>152160.69999999998</v>
      </c>
    </row>
    <row r="51" spans="1:6" ht="36" customHeight="1">
      <c r="A51" s="22"/>
      <c r="B51" s="14" t="s">
        <v>467</v>
      </c>
      <c r="C51" s="15">
        <v>2211.3000000000002</v>
      </c>
      <c r="D51" s="108"/>
      <c r="E51" s="70">
        <f t="shared" si="2"/>
        <v>2211.3000000000002</v>
      </c>
    </row>
    <row r="52" spans="1:6" ht="15" customHeight="1">
      <c r="A52" s="22"/>
      <c r="B52" s="24" t="s">
        <v>468</v>
      </c>
      <c r="C52" s="15">
        <v>7156</v>
      </c>
      <c r="D52" s="15">
        <f>7156</f>
        <v>7156</v>
      </c>
      <c r="E52" s="70">
        <f t="shared" si="2"/>
        <v>14312</v>
      </c>
    </row>
    <row r="53" spans="1:6" ht="51">
      <c r="A53" s="22"/>
      <c r="B53" s="24" t="s">
        <v>519</v>
      </c>
      <c r="C53" s="15"/>
      <c r="D53" s="15">
        <f>123187.3+12450.1</f>
        <v>135637.4</v>
      </c>
      <c r="E53" s="70">
        <f t="shared" si="2"/>
        <v>135637.4</v>
      </c>
      <c r="F53" s="71"/>
    </row>
    <row r="54" spans="1:6">
      <c r="A54" s="21" t="s">
        <v>469</v>
      </c>
      <c r="B54" s="10" t="s">
        <v>522</v>
      </c>
      <c r="C54" s="11">
        <f>C57+C55+C58+C59+C73+C56+C71+C72</f>
        <v>1430141.2</v>
      </c>
      <c r="D54" s="11">
        <f t="shared" ref="D54" si="12">D57+D55+D58+D59+D73+D56+D71+D72</f>
        <v>30154.700000000004</v>
      </c>
      <c r="E54" s="69">
        <f>E57+E55+E58+E59+E73+E56+E71+E72</f>
        <v>1460295.9</v>
      </c>
    </row>
    <row r="55" spans="1:6" ht="27" customHeight="1">
      <c r="A55" s="25" t="s">
        <v>470</v>
      </c>
      <c r="B55" s="26" t="s">
        <v>471</v>
      </c>
      <c r="C55" s="27">
        <v>61410.400000000001</v>
      </c>
      <c r="D55" s="15"/>
      <c r="E55" s="16">
        <f t="shared" si="2"/>
        <v>61410.400000000001</v>
      </c>
    </row>
    <row r="56" spans="1:6" ht="38.25">
      <c r="A56" s="28" t="s">
        <v>472</v>
      </c>
      <c r="B56" s="26" t="s">
        <v>473</v>
      </c>
      <c r="C56" s="27">
        <v>366.2</v>
      </c>
      <c r="D56" s="15"/>
      <c r="E56" s="16">
        <f t="shared" si="2"/>
        <v>366.2</v>
      </c>
    </row>
    <row r="57" spans="1:6" ht="38.25">
      <c r="A57" s="25" t="s">
        <v>474</v>
      </c>
      <c r="B57" s="26" t="s">
        <v>475</v>
      </c>
      <c r="C57" s="27">
        <v>1104</v>
      </c>
      <c r="D57" s="15"/>
      <c r="E57" s="16">
        <f t="shared" si="2"/>
        <v>1104</v>
      </c>
    </row>
    <row r="58" spans="1:6" ht="25.5" customHeight="1">
      <c r="A58" s="25" t="s">
        <v>476</v>
      </c>
      <c r="B58" s="26" t="s">
        <v>477</v>
      </c>
      <c r="C58" s="27">
        <v>51006</v>
      </c>
      <c r="D58" s="15"/>
      <c r="E58" s="16">
        <f t="shared" si="2"/>
        <v>51006</v>
      </c>
    </row>
    <row r="59" spans="1:6" ht="27.75" customHeight="1">
      <c r="A59" s="25" t="s">
        <v>478</v>
      </c>
      <c r="B59" s="26" t="s">
        <v>523</v>
      </c>
      <c r="C59" s="27">
        <f>C60+C63+C64+C65+C66+C67+C68+C69</f>
        <v>1117775</v>
      </c>
      <c r="D59" s="15">
        <f>D60+D63+D64+D65+D66+D67+D68+D69+D70</f>
        <v>75816.800000000003</v>
      </c>
      <c r="E59" s="73">
        <f>E60+E63+E64+E65+E66+E67+E68+E69+E70</f>
        <v>1193591.8</v>
      </c>
    </row>
    <row r="60" spans="1:6" s="35" customFormat="1" ht="71.25" customHeight="1">
      <c r="A60" s="30" t="s">
        <v>478</v>
      </c>
      <c r="B60" s="31" t="s">
        <v>479</v>
      </c>
      <c r="C60" s="32">
        <f>C61+C62</f>
        <v>1021140</v>
      </c>
      <c r="D60" s="33">
        <f>D61+D62</f>
        <v>30154.7</v>
      </c>
      <c r="E60" s="16">
        <f t="shared" si="2"/>
        <v>1051294.7</v>
      </c>
    </row>
    <row r="61" spans="1:6" s="35" customFormat="1" ht="15.75" customHeight="1">
      <c r="A61" s="30"/>
      <c r="B61" s="36" t="s">
        <v>480</v>
      </c>
      <c r="C61" s="32">
        <v>703235</v>
      </c>
      <c r="D61" s="33"/>
      <c r="E61" s="16">
        <f t="shared" si="2"/>
        <v>703235</v>
      </c>
    </row>
    <row r="62" spans="1:6" s="35" customFormat="1" ht="17.25" customHeight="1">
      <c r="A62" s="30"/>
      <c r="B62" s="36" t="s">
        <v>481</v>
      </c>
      <c r="C62" s="32">
        <v>317905</v>
      </c>
      <c r="D62" s="33">
        <v>30154.7</v>
      </c>
      <c r="E62" s="16">
        <f t="shared" si="2"/>
        <v>348059.7</v>
      </c>
    </row>
    <row r="63" spans="1:6" s="35" customFormat="1" ht="27" customHeight="1">
      <c r="A63" s="30" t="s">
        <v>478</v>
      </c>
      <c r="B63" s="37" t="s">
        <v>482</v>
      </c>
      <c r="C63" s="32">
        <v>52518</v>
      </c>
      <c r="D63" s="33"/>
      <c r="E63" s="16">
        <f t="shared" si="2"/>
        <v>52518</v>
      </c>
    </row>
    <row r="64" spans="1:6" s="35" customFormat="1" ht="39.75" customHeight="1">
      <c r="A64" s="30" t="s">
        <v>478</v>
      </c>
      <c r="B64" s="37" t="s">
        <v>483</v>
      </c>
      <c r="C64" s="32">
        <v>28657</v>
      </c>
      <c r="D64" s="33"/>
      <c r="E64" s="16">
        <f t="shared" si="2"/>
        <v>28657</v>
      </c>
    </row>
    <row r="65" spans="1:5" s="35" customFormat="1" ht="26.25" customHeight="1">
      <c r="A65" s="30" t="s">
        <v>478</v>
      </c>
      <c r="B65" s="37" t="s">
        <v>484</v>
      </c>
      <c r="C65" s="32">
        <v>11013</v>
      </c>
      <c r="D65" s="33"/>
      <c r="E65" s="16">
        <f t="shared" si="2"/>
        <v>11013</v>
      </c>
    </row>
    <row r="66" spans="1:5" s="35" customFormat="1" ht="52.5" customHeight="1">
      <c r="A66" s="30" t="s">
        <v>478</v>
      </c>
      <c r="B66" s="37" t="s">
        <v>485</v>
      </c>
      <c r="C66" s="32">
        <v>2546</v>
      </c>
      <c r="D66" s="33"/>
      <c r="E66" s="16">
        <f t="shared" si="2"/>
        <v>2546</v>
      </c>
    </row>
    <row r="67" spans="1:5" s="35" customFormat="1" ht="27.75" customHeight="1">
      <c r="A67" s="30" t="s">
        <v>478</v>
      </c>
      <c r="B67" s="36" t="s">
        <v>486</v>
      </c>
      <c r="C67" s="32">
        <v>372</v>
      </c>
      <c r="D67" s="33"/>
      <c r="E67" s="16">
        <f t="shared" si="2"/>
        <v>372</v>
      </c>
    </row>
    <row r="68" spans="1:5" ht="26.25" customHeight="1">
      <c r="A68" s="30" t="s">
        <v>478</v>
      </c>
      <c r="B68" s="38" t="s">
        <v>487</v>
      </c>
      <c r="C68" s="32">
        <v>1122</v>
      </c>
      <c r="D68" s="33"/>
      <c r="E68" s="16">
        <f t="shared" si="2"/>
        <v>1122</v>
      </c>
    </row>
    <row r="69" spans="1:5" ht="29.25" customHeight="1">
      <c r="A69" s="30" t="s">
        <v>478</v>
      </c>
      <c r="B69" s="36" t="s">
        <v>488</v>
      </c>
      <c r="C69" s="32">
        <v>407</v>
      </c>
      <c r="D69" s="33"/>
      <c r="E69" s="16">
        <f t="shared" si="2"/>
        <v>407</v>
      </c>
    </row>
    <row r="70" spans="1:5" ht="54.75" customHeight="1">
      <c r="A70" s="30" t="s">
        <v>478</v>
      </c>
      <c r="B70" s="72" t="s">
        <v>490</v>
      </c>
      <c r="C70" s="32"/>
      <c r="D70" s="33">
        <v>45662.1</v>
      </c>
      <c r="E70" s="34">
        <f t="shared" si="2"/>
        <v>45662.1</v>
      </c>
    </row>
    <row r="71" spans="1:5" s="35" customFormat="1" ht="35.25" customHeight="1">
      <c r="A71" s="28" t="s">
        <v>489</v>
      </c>
      <c r="B71" s="26" t="s">
        <v>490</v>
      </c>
      <c r="C71" s="27">
        <v>45662.1</v>
      </c>
      <c r="D71" s="15">
        <v>-45662.1</v>
      </c>
      <c r="E71" s="16">
        <f t="shared" si="2"/>
        <v>0</v>
      </c>
    </row>
    <row r="72" spans="1:5" s="35" customFormat="1" ht="25.5">
      <c r="A72" s="13" t="s">
        <v>491</v>
      </c>
      <c r="B72" s="26" t="s">
        <v>492</v>
      </c>
      <c r="C72" s="27">
        <v>440.5</v>
      </c>
      <c r="D72" s="33"/>
      <c r="E72" s="16">
        <f t="shared" si="2"/>
        <v>440.5</v>
      </c>
    </row>
    <row r="73" spans="1:5" ht="67.5" customHeight="1">
      <c r="A73" s="13" t="s">
        <v>493</v>
      </c>
      <c r="B73" s="39" t="s">
        <v>494</v>
      </c>
      <c r="C73" s="27">
        <v>152377</v>
      </c>
      <c r="D73" s="15"/>
      <c r="E73" s="16">
        <f t="shared" si="2"/>
        <v>152377</v>
      </c>
    </row>
    <row r="74" spans="1:5" s="41" customFormat="1" ht="18" customHeight="1">
      <c r="A74" s="9" t="s">
        <v>495</v>
      </c>
      <c r="B74" s="40" t="s">
        <v>379</v>
      </c>
      <c r="C74" s="29">
        <f>C75</f>
        <v>7</v>
      </c>
      <c r="D74" s="11"/>
      <c r="E74" s="16">
        <f t="shared" si="2"/>
        <v>7</v>
      </c>
    </row>
    <row r="75" spans="1:5" ht="27" customHeight="1">
      <c r="A75" s="13" t="s">
        <v>496</v>
      </c>
      <c r="B75" s="39" t="s">
        <v>497</v>
      </c>
      <c r="C75" s="27">
        <v>7</v>
      </c>
      <c r="D75" s="109"/>
      <c r="E75" s="16">
        <f t="shared" si="2"/>
        <v>7</v>
      </c>
    </row>
    <row r="76" spans="1:5" s="41" customFormat="1" ht="27" customHeight="1">
      <c r="A76" s="9" t="s">
        <v>498</v>
      </c>
      <c r="B76" s="42" t="s">
        <v>499</v>
      </c>
      <c r="C76" s="29"/>
      <c r="D76" s="11">
        <f>D77</f>
        <v>-13.30564</v>
      </c>
      <c r="E76" s="16">
        <f t="shared" si="2"/>
        <v>-13.30564</v>
      </c>
    </row>
    <row r="77" spans="1:5" ht="39" customHeight="1" thickBot="1">
      <c r="A77" s="63" t="s">
        <v>500</v>
      </c>
      <c r="B77" s="64" t="s">
        <v>501</v>
      </c>
      <c r="C77" s="65"/>
      <c r="D77" s="66">
        <v>-13.30564</v>
      </c>
      <c r="E77" s="110">
        <f t="shared" ref="E77:E79" si="13">C77+D77</f>
        <v>-13.30564</v>
      </c>
    </row>
    <row r="78" spans="1:5" ht="15.75" customHeight="1" thickBot="1">
      <c r="A78" s="112" t="s">
        <v>502</v>
      </c>
      <c r="B78" s="113" t="s">
        <v>503</v>
      </c>
      <c r="C78" s="111">
        <f>C40+C8</f>
        <v>2326635.7999999998</v>
      </c>
      <c r="D78" s="111">
        <f>D40+D8</f>
        <v>249975.48887999999</v>
      </c>
      <c r="E78" s="111">
        <f>E40+E8</f>
        <v>2576611.2888799999</v>
      </c>
    </row>
    <row r="79" spans="1:5" ht="409.6" hidden="1" customHeight="1">
      <c r="A79" s="68">
        <v>0</v>
      </c>
      <c r="B79" s="43">
        <v>0</v>
      </c>
      <c r="C79" s="44">
        <v>0</v>
      </c>
      <c r="E79" s="82">
        <f t="shared" si="13"/>
        <v>0</v>
      </c>
    </row>
    <row r="80" spans="1:5" ht="12.75" customHeight="1">
      <c r="A80" s="45"/>
      <c r="B80" s="46"/>
      <c r="C80" s="47"/>
    </row>
    <row r="85" spans="1:1">
      <c r="A85" s="2"/>
    </row>
  </sheetData>
  <mergeCells count="5">
    <mergeCell ref="C1:E1"/>
    <mergeCell ref="B2:E2"/>
    <mergeCell ref="B3:E3"/>
    <mergeCell ref="B4:C4"/>
    <mergeCell ref="A5:E5"/>
  </mergeCells>
  <pageMargins left="0.27559055118110237" right="0.15748031496062992" top="0.28999999999999998" bottom="0.15748031496062992" header="0.25" footer="0.15748031496062992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15"/>
  <sheetViews>
    <sheetView view="pageBreakPreview" zoomScale="60" zoomScaleNormal="100" workbookViewId="0">
      <selection activeCell="E7" sqref="E7"/>
    </sheetView>
  </sheetViews>
  <sheetFormatPr defaultRowHeight="15"/>
  <cols>
    <col min="1" max="1" width="52.42578125" customWidth="1"/>
    <col min="4" max="4" width="10.42578125" customWidth="1"/>
    <col min="5" max="5" width="7.5703125" style="222" customWidth="1"/>
    <col min="6" max="6" width="13.5703125" style="202" customWidth="1"/>
  </cols>
  <sheetData>
    <row r="1" spans="1:6">
      <c r="A1" s="179"/>
      <c r="B1" s="179"/>
      <c r="C1" s="179"/>
      <c r="D1" s="179"/>
      <c r="E1" s="211"/>
      <c r="F1" s="201"/>
    </row>
    <row r="2" spans="1:6">
      <c r="A2" s="135"/>
      <c r="B2" s="135"/>
      <c r="C2" s="135"/>
      <c r="D2" s="132"/>
      <c r="E2" s="212"/>
      <c r="F2" s="204" t="s">
        <v>688</v>
      </c>
    </row>
    <row r="3" spans="1:6">
      <c r="A3" s="135"/>
      <c r="B3" s="135"/>
      <c r="C3" s="205"/>
      <c r="D3" s="132"/>
      <c r="E3" s="213"/>
      <c r="F3" s="204" t="s">
        <v>713</v>
      </c>
    </row>
    <row r="4" spans="1:6">
      <c r="A4" s="136"/>
      <c r="B4" s="136"/>
      <c r="C4" s="205"/>
      <c r="D4" s="225" t="s">
        <v>715</v>
      </c>
      <c r="E4" s="213"/>
      <c r="F4" s="204"/>
    </row>
    <row r="5" spans="1:6">
      <c r="A5" s="136"/>
      <c r="B5" s="136"/>
      <c r="C5" s="205"/>
      <c r="D5" s="205"/>
      <c r="E5" s="213"/>
      <c r="F5" s="205"/>
    </row>
    <row r="6" spans="1:6">
      <c r="A6" s="137" t="s">
        <v>611</v>
      </c>
      <c r="B6" s="139"/>
      <c r="C6" s="139"/>
      <c r="D6" s="139"/>
      <c r="E6" s="214"/>
      <c r="F6" s="139"/>
    </row>
    <row r="7" spans="1:6">
      <c r="A7" s="137" t="s">
        <v>700</v>
      </c>
      <c r="B7" s="138"/>
      <c r="C7" s="138"/>
      <c r="D7" s="138"/>
      <c r="E7" s="215"/>
      <c r="F7" s="138"/>
    </row>
    <row r="8" spans="1:6">
      <c r="A8" s="137" t="s">
        <v>701</v>
      </c>
      <c r="B8" s="137"/>
      <c r="C8" s="137"/>
      <c r="D8" s="137"/>
      <c r="E8" s="216"/>
      <c r="F8" s="137"/>
    </row>
    <row r="9" spans="1:6" ht="15.75" thickBot="1">
      <c r="A9" s="200"/>
      <c r="B9" s="200"/>
      <c r="C9" s="200"/>
      <c r="D9" s="200"/>
      <c r="E9" s="217"/>
      <c r="F9" s="206" t="s">
        <v>705</v>
      </c>
    </row>
    <row r="10" spans="1:6">
      <c r="A10" s="199"/>
      <c r="B10" s="232" t="s">
        <v>374</v>
      </c>
      <c r="C10" s="232"/>
      <c r="D10" s="232"/>
      <c r="E10" s="232"/>
      <c r="F10" s="233" t="s">
        <v>612</v>
      </c>
    </row>
    <row r="11" spans="1:6" ht="21" customHeight="1">
      <c r="A11" s="198" t="s">
        <v>373</v>
      </c>
      <c r="B11" s="197" t="s">
        <v>372</v>
      </c>
      <c r="C11" s="197" t="s">
        <v>371</v>
      </c>
      <c r="D11" s="197" t="s">
        <v>370</v>
      </c>
      <c r="E11" s="197" t="s">
        <v>369</v>
      </c>
      <c r="F11" s="234"/>
    </row>
    <row r="12" spans="1:6" ht="15.75" thickBot="1">
      <c r="A12" s="196">
        <v>1</v>
      </c>
      <c r="B12" s="195">
        <v>2</v>
      </c>
      <c r="C12" s="195">
        <v>3</v>
      </c>
      <c r="D12" s="195">
        <v>4</v>
      </c>
      <c r="E12" s="195">
        <v>5</v>
      </c>
      <c r="F12" s="171">
        <v>6</v>
      </c>
    </row>
    <row r="13" spans="1:6" s="178" customFormat="1" ht="15.75" thickBot="1">
      <c r="A13" s="207"/>
      <c r="B13" s="173"/>
      <c r="C13" s="173"/>
      <c r="D13" s="173"/>
      <c r="E13" s="174"/>
      <c r="F13" s="175"/>
    </row>
    <row r="14" spans="1:6">
      <c r="A14" s="194" t="s">
        <v>368</v>
      </c>
      <c r="B14" s="193">
        <v>1</v>
      </c>
      <c r="C14" s="193">
        <v>0</v>
      </c>
      <c r="D14" s="192">
        <v>0</v>
      </c>
      <c r="E14" s="218">
        <v>0</v>
      </c>
      <c r="F14" s="168">
        <v>78493.179999999993</v>
      </c>
    </row>
    <row r="15" spans="1:6" ht="23.25">
      <c r="A15" s="191" t="s">
        <v>367</v>
      </c>
      <c r="B15" s="190">
        <v>1</v>
      </c>
      <c r="C15" s="189">
        <v>2</v>
      </c>
      <c r="D15" s="188">
        <v>0</v>
      </c>
      <c r="E15" s="219">
        <v>0</v>
      </c>
      <c r="F15" s="169">
        <v>2203.13</v>
      </c>
    </row>
    <row r="16" spans="1:6" ht="23.25">
      <c r="A16" s="191" t="s">
        <v>613</v>
      </c>
      <c r="B16" s="190">
        <v>1</v>
      </c>
      <c r="C16" s="189">
        <v>2</v>
      </c>
      <c r="D16" s="188" t="s">
        <v>364</v>
      </c>
      <c r="E16" s="219">
        <v>0</v>
      </c>
      <c r="F16" s="169">
        <v>2203.13</v>
      </c>
    </row>
    <row r="17" spans="1:6" ht="23.25">
      <c r="A17" s="191" t="s">
        <v>614</v>
      </c>
      <c r="B17" s="190">
        <v>1</v>
      </c>
      <c r="C17" s="189">
        <v>2</v>
      </c>
      <c r="D17" s="188" t="s">
        <v>366</v>
      </c>
      <c r="E17" s="219">
        <v>0</v>
      </c>
      <c r="F17" s="169">
        <v>2203.13</v>
      </c>
    </row>
    <row r="18" spans="1:6" s="178" customFormat="1" ht="56.25" customHeight="1">
      <c r="A18" s="210" t="s">
        <v>706</v>
      </c>
      <c r="B18" s="190">
        <v>1</v>
      </c>
      <c r="C18" s="189">
        <v>2</v>
      </c>
      <c r="D18" s="188" t="s">
        <v>366</v>
      </c>
      <c r="E18" s="219">
        <v>100</v>
      </c>
      <c r="F18" s="169">
        <v>2203.1</v>
      </c>
    </row>
    <row r="19" spans="1:6" ht="34.5">
      <c r="A19" s="191" t="s">
        <v>365</v>
      </c>
      <c r="B19" s="190">
        <v>1</v>
      </c>
      <c r="C19" s="189">
        <v>3</v>
      </c>
      <c r="D19" s="188">
        <v>0</v>
      </c>
      <c r="E19" s="219">
        <v>0</v>
      </c>
      <c r="F19" s="169">
        <v>14769.44</v>
      </c>
    </row>
    <row r="20" spans="1:6" ht="23.25">
      <c r="A20" s="191" t="s">
        <v>613</v>
      </c>
      <c r="B20" s="190">
        <v>1</v>
      </c>
      <c r="C20" s="189">
        <v>3</v>
      </c>
      <c r="D20" s="188" t="s">
        <v>364</v>
      </c>
      <c r="E20" s="219">
        <v>0</v>
      </c>
      <c r="F20" s="169">
        <v>14769.44</v>
      </c>
    </row>
    <row r="21" spans="1:6" ht="34.5">
      <c r="A21" s="191" t="s">
        <v>615</v>
      </c>
      <c r="B21" s="190">
        <v>1</v>
      </c>
      <c r="C21" s="189">
        <v>3</v>
      </c>
      <c r="D21" s="188" t="s">
        <v>363</v>
      </c>
      <c r="E21" s="219">
        <v>0</v>
      </c>
      <c r="F21" s="169">
        <v>14769.44</v>
      </c>
    </row>
    <row r="22" spans="1:6" s="178" customFormat="1" ht="55.5" customHeight="1">
      <c r="A22" s="210" t="s">
        <v>706</v>
      </c>
      <c r="B22" s="190">
        <v>1</v>
      </c>
      <c r="C22" s="189">
        <v>3</v>
      </c>
      <c r="D22" s="188" t="s">
        <v>363</v>
      </c>
      <c r="E22" s="219">
        <v>100</v>
      </c>
      <c r="F22" s="169">
        <v>7536.9</v>
      </c>
    </row>
    <row r="23" spans="1:6" ht="23.25">
      <c r="A23" s="191" t="s">
        <v>52</v>
      </c>
      <c r="B23" s="190">
        <v>1</v>
      </c>
      <c r="C23" s="189">
        <v>3</v>
      </c>
      <c r="D23" s="188" t="s">
        <v>363</v>
      </c>
      <c r="E23" s="219" t="s">
        <v>51</v>
      </c>
      <c r="F23" s="169">
        <v>308</v>
      </c>
    </row>
    <row r="24" spans="1:6" ht="23.25">
      <c r="A24" s="191" t="s">
        <v>27</v>
      </c>
      <c r="B24" s="190">
        <v>1</v>
      </c>
      <c r="C24" s="189">
        <v>3</v>
      </c>
      <c r="D24" s="188" t="s">
        <v>363</v>
      </c>
      <c r="E24" s="219" t="s">
        <v>25</v>
      </c>
      <c r="F24" s="169">
        <v>6868.57</v>
      </c>
    </row>
    <row r="25" spans="1:6">
      <c r="A25" s="191" t="s">
        <v>50</v>
      </c>
      <c r="B25" s="190">
        <v>1</v>
      </c>
      <c r="C25" s="189">
        <v>3</v>
      </c>
      <c r="D25" s="188" t="s">
        <v>363</v>
      </c>
      <c r="E25" s="219" t="s">
        <v>49</v>
      </c>
      <c r="F25" s="169">
        <v>10</v>
      </c>
    </row>
    <row r="26" spans="1:6">
      <c r="A26" s="191" t="s">
        <v>36</v>
      </c>
      <c r="B26" s="190">
        <v>1</v>
      </c>
      <c r="C26" s="189">
        <v>3</v>
      </c>
      <c r="D26" s="188" t="s">
        <v>363</v>
      </c>
      <c r="E26" s="219" t="s">
        <v>35</v>
      </c>
      <c r="F26" s="169">
        <v>30</v>
      </c>
    </row>
    <row r="27" spans="1:6">
      <c r="A27" s="191" t="s">
        <v>107</v>
      </c>
      <c r="B27" s="190">
        <v>1</v>
      </c>
      <c r="C27" s="189">
        <v>3</v>
      </c>
      <c r="D27" s="188" t="s">
        <v>363</v>
      </c>
      <c r="E27" s="219" t="s">
        <v>106</v>
      </c>
      <c r="F27" s="169">
        <v>16</v>
      </c>
    </row>
    <row r="28" spans="1:6" ht="34.5">
      <c r="A28" s="191" t="s">
        <v>362</v>
      </c>
      <c r="B28" s="190">
        <v>1</v>
      </c>
      <c r="C28" s="189">
        <v>4</v>
      </c>
      <c r="D28" s="188">
        <v>0</v>
      </c>
      <c r="E28" s="219">
        <v>0</v>
      </c>
      <c r="F28" s="169">
        <v>33118.82</v>
      </c>
    </row>
    <row r="29" spans="1:6" ht="57">
      <c r="A29" s="191" t="s">
        <v>616</v>
      </c>
      <c r="B29" s="190">
        <v>1</v>
      </c>
      <c r="C29" s="189">
        <v>4</v>
      </c>
      <c r="D29" s="188" t="s">
        <v>339</v>
      </c>
      <c r="E29" s="219">
        <v>0</v>
      </c>
      <c r="F29" s="169">
        <v>33118.82</v>
      </c>
    </row>
    <row r="30" spans="1:6" s="178" customFormat="1" ht="57" customHeight="1">
      <c r="A30" s="191" t="s">
        <v>706</v>
      </c>
      <c r="B30" s="190">
        <v>1</v>
      </c>
      <c r="C30" s="189">
        <v>4</v>
      </c>
      <c r="D30" s="188" t="s">
        <v>339</v>
      </c>
      <c r="E30" s="219">
        <v>100</v>
      </c>
      <c r="F30" s="169">
        <v>27470.6</v>
      </c>
    </row>
    <row r="31" spans="1:6" ht="23.25">
      <c r="A31" s="191" t="s">
        <v>52</v>
      </c>
      <c r="B31" s="190">
        <v>1</v>
      </c>
      <c r="C31" s="189">
        <v>4</v>
      </c>
      <c r="D31" s="188" t="s">
        <v>339</v>
      </c>
      <c r="E31" s="219" t="s">
        <v>51</v>
      </c>
      <c r="F31" s="169">
        <v>130.80000000000001</v>
      </c>
    </row>
    <row r="32" spans="1:6" ht="23.25">
      <c r="A32" s="191" t="s">
        <v>27</v>
      </c>
      <c r="B32" s="190">
        <v>1</v>
      </c>
      <c r="C32" s="189">
        <v>4</v>
      </c>
      <c r="D32" s="188" t="s">
        <v>339</v>
      </c>
      <c r="E32" s="219" t="s">
        <v>25</v>
      </c>
      <c r="F32" s="169">
        <v>5456.64</v>
      </c>
    </row>
    <row r="33" spans="1:6">
      <c r="A33" s="191" t="s">
        <v>107</v>
      </c>
      <c r="B33" s="190">
        <v>1</v>
      </c>
      <c r="C33" s="189">
        <v>4</v>
      </c>
      <c r="D33" s="188" t="s">
        <v>339</v>
      </c>
      <c r="E33" s="219" t="s">
        <v>106</v>
      </c>
      <c r="F33" s="169">
        <v>60.77</v>
      </c>
    </row>
    <row r="34" spans="1:6">
      <c r="A34" s="191" t="s">
        <v>361</v>
      </c>
      <c r="B34" s="190">
        <v>1</v>
      </c>
      <c r="C34" s="189">
        <v>5</v>
      </c>
      <c r="D34" s="188">
        <v>0</v>
      </c>
      <c r="E34" s="219">
        <v>0</v>
      </c>
      <c r="F34" s="169">
        <v>366.2</v>
      </c>
    </row>
    <row r="35" spans="1:6" ht="34.5">
      <c r="A35" s="191" t="s">
        <v>196</v>
      </c>
      <c r="B35" s="190">
        <v>1</v>
      </c>
      <c r="C35" s="189">
        <v>5</v>
      </c>
      <c r="D35" s="188" t="s">
        <v>195</v>
      </c>
      <c r="E35" s="219">
        <v>0</v>
      </c>
      <c r="F35" s="169">
        <v>366.2</v>
      </c>
    </row>
    <row r="36" spans="1:6" ht="34.5">
      <c r="A36" s="191" t="s">
        <v>360</v>
      </c>
      <c r="B36" s="190">
        <v>1</v>
      </c>
      <c r="C36" s="189">
        <v>5</v>
      </c>
      <c r="D36" s="188" t="s">
        <v>359</v>
      </c>
      <c r="E36" s="219">
        <v>0</v>
      </c>
      <c r="F36" s="169">
        <v>366.2</v>
      </c>
    </row>
    <row r="37" spans="1:6" ht="23.25">
      <c r="A37" s="191" t="s">
        <v>27</v>
      </c>
      <c r="B37" s="190">
        <v>1</v>
      </c>
      <c r="C37" s="189">
        <v>5</v>
      </c>
      <c r="D37" s="188" t="s">
        <v>359</v>
      </c>
      <c r="E37" s="219" t="s">
        <v>25</v>
      </c>
      <c r="F37" s="169">
        <v>366.2</v>
      </c>
    </row>
    <row r="38" spans="1:6" ht="23.25">
      <c r="A38" s="191" t="s">
        <v>358</v>
      </c>
      <c r="B38" s="190">
        <v>1</v>
      </c>
      <c r="C38" s="189">
        <v>6</v>
      </c>
      <c r="D38" s="188">
        <v>0</v>
      </c>
      <c r="E38" s="219">
        <v>0</v>
      </c>
      <c r="F38" s="169">
        <v>10292</v>
      </c>
    </row>
    <row r="39" spans="1:6" ht="23.25">
      <c r="A39" s="191" t="s">
        <v>617</v>
      </c>
      <c r="B39" s="190">
        <v>1</v>
      </c>
      <c r="C39" s="189">
        <v>6</v>
      </c>
      <c r="D39" s="188" t="s">
        <v>47</v>
      </c>
      <c r="E39" s="219">
        <v>0</v>
      </c>
      <c r="F39" s="169">
        <v>10292</v>
      </c>
    </row>
    <row r="40" spans="1:6" s="178" customFormat="1" ht="61.5" customHeight="1">
      <c r="A40" s="191" t="s">
        <v>706</v>
      </c>
      <c r="B40" s="190">
        <v>1</v>
      </c>
      <c r="C40" s="189">
        <v>6</v>
      </c>
      <c r="D40" s="188" t="s">
        <v>47</v>
      </c>
      <c r="E40" s="219">
        <v>100</v>
      </c>
      <c r="F40" s="169">
        <v>9070</v>
      </c>
    </row>
    <row r="41" spans="1:6" ht="23.25">
      <c r="A41" s="191" t="s">
        <v>52</v>
      </c>
      <c r="B41" s="190">
        <v>1</v>
      </c>
      <c r="C41" s="189">
        <v>6</v>
      </c>
      <c r="D41" s="188" t="s">
        <v>47</v>
      </c>
      <c r="E41" s="219" t="s">
        <v>51</v>
      </c>
      <c r="F41" s="169">
        <v>285</v>
      </c>
    </row>
    <row r="42" spans="1:6" ht="23.25">
      <c r="A42" s="191" t="s">
        <v>27</v>
      </c>
      <c r="B42" s="190">
        <v>1</v>
      </c>
      <c r="C42" s="189">
        <v>6</v>
      </c>
      <c r="D42" s="188" t="s">
        <v>47</v>
      </c>
      <c r="E42" s="219" t="s">
        <v>25</v>
      </c>
      <c r="F42" s="169">
        <v>835</v>
      </c>
    </row>
    <row r="43" spans="1:6" ht="68.25">
      <c r="A43" s="191" t="s">
        <v>38</v>
      </c>
      <c r="B43" s="190">
        <v>1</v>
      </c>
      <c r="C43" s="189">
        <v>6</v>
      </c>
      <c r="D43" s="188" t="s">
        <v>47</v>
      </c>
      <c r="E43" s="219" t="s">
        <v>37</v>
      </c>
      <c r="F43" s="169">
        <v>61.3</v>
      </c>
    </row>
    <row r="44" spans="1:6">
      <c r="A44" s="191" t="s">
        <v>36</v>
      </c>
      <c r="B44" s="190">
        <v>1</v>
      </c>
      <c r="C44" s="189">
        <v>6</v>
      </c>
      <c r="D44" s="188" t="s">
        <v>47</v>
      </c>
      <c r="E44" s="219" t="s">
        <v>35</v>
      </c>
      <c r="F44" s="169">
        <v>1</v>
      </c>
    </row>
    <row r="45" spans="1:6">
      <c r="A45" s="191" t="s">
        <v>107</v>
      </c>
      <c r="B45" s="190">
        <v>1</v>
      </c>
      <c r="C45" s="189">
        <v>6</v>
      </c>
      <c r="D45" s="188" t="s">
        <v>47</v>
      </c>
      <c r="E45" s="219" t="s">
        <v>106</v>
      </c>
      <c r="F45" s="169">
        <v>39.700000000000003</v>
      </c>
    </row>
    <row r="46" spans="1:6">
      <c r="A46" s="191" t="s">
        <v>357</v>
      </c>
      <c r="B46" s="190">
        <v>1</v>
      </c>
      <c r="C46" s="189">
        <v>7</v>
      </c>
      <c r="D46" s="188">
        <v>0</v>
      </c>
      <c r="E46" s="219">
        <v>0</v>
      </c>
      <c r="F46" s="169">
        <v>1227</v>
      </c>
    </row>
    <row r="47" spans="1:6" ht="23.25">
      <c r="A47" s="191" t="s">
        <v>618</v>
      </c>
      <c r="B47" s="190">
        <v>1</v>
      </c>
      <c r="C47" s="189">
        <v>7</v>
      </c>
      <c r="D47" s="188" t="s">
        <v>356</v>
      </c>
      <c r="E47" s="219">
        <v>0</v>
      </c>
      <c r="F47" s="169">
        <v>1227</v>
      </c>
    </row>
    <row r="48" spans="1:6" s="178" customFormat="1" ht="57" customHeight="1">
      <c r="A48" s="209" t="s">
        <v>706</v>
      </c>
      <c r="B48" s="190">
        <v>1</v>
      </c>
      <c r="C48" s="189">
        <v>7</v>
      </c>
      <c r="D48" s="188" t="s">
        <v>356</v>
      </c>
      <c r="E48" s="219">
        <v>100</v>
      </c>
      <c r="F48" s="169">
        <v>1030.5999999999999</v>
      </c>
    </row>
    <row r="49" spans="1:6" ht="23.25">
      <c r="A49" s="191" t="s">
        <v>27</v>
      </c>
      <c r="B49" s="190">
        <v>1</v>
      </c>
      <c r="C49" s="189">
        <v>7</v>
      </c>
      <c r="D49" s="188" t="s">
        <v>356</v>
      </c>
      <c r="E49" s="219" t="s">
        <v>25</v>
      </c>
      <c r="F49" s="169">
        <v>191.04</v>
      </c>
    </row>
    <row r="50" spans="1:6">
      <c r="A50" s="191" t="s">
        <v>36</v>
      </c>
      <c r="B50" s="190">
        <v>1</v>
      </c>
      <c r="C50" s="189">
        <v>7</v>
      </c>
      <c r="D50" s="188" t="s">
        <v>356</v>
      </c>
      <c r="E50" s="219" t="s">
        <v>35</v>
      </c>
      <c r="F50" s="169">
        <v>2</v>
      </c>
    </row>
    <row r="51" spans="1:6">
      <c r="A51" s="191" t="s">
        <v>107</v>
      </c>
      <c r="B51" s="190">
        <v>1</v>
      </c>
      <c r="C51" s="189">
        <v>7</v>
      </c>
      <c r="D51" s="188" t="s">
        <v>356</v>
      </c>
      <c r="E51" s="219" t="s">
        <v>106</v>
      </c>
      <c r="F51" s="169">
        <v>3.41</v>
      </c>
    </row>
    <row r="52" spans="1:6">
      <c r="A52" s="191" t="s">
        <v>355</v>
      </c>
      <c r="B52" s="190">
        <v>1</v>
      </c>
      <c r="C52" s="189">
        <v>11</v>
      </c>
      <c r="D52" s="188">
        <v>0</v>
      </c>
      <c r="E52" s="219">
        <v>0</v>
      </c>
      <c r="F52" s="169">
        <v>923</v>
      </c>
    </row>
    <row r="53" spans="1:6">
      <c r="A53" s="191" t="s">
        <v>354</v>
      </c>
      <c r="B53" s="190">
        <v>1</v>
      </c>
      <c r="C53" s="189">
        <v>11</v>
      </c>
      <c r="D53" s="188" t="s">
        <v>352</v>
      </c>
      <c r="E53" s="219">
        <v>0</v>
      </c>
      <c r="F53" s="169">
        <v>923</v>
      </c>
    </row>
    <row r="54" spans="1:6">
      <c r="A54" s="191" t="s">
        <v>619</v>
      </c>
      <c r="B54" s="190">
        <v>1</v>
      </c>
      <c r="C54" s="189">
        <v>11</v>
      </c>
      <c r="D54" s="188" t="s">
        <v>352</v>
      </c>
      <c r="E54" s="219" t="s">
        <v>620</v>
      </c>
      <c r="F54" s="169">
        <v>876.83</v>
      </c>
    </row>
    <row r="55" spans="1:6">
      <c r="A55" s="191" t="s">
        <v>353</v>
      </c>
      <c r="B55" s="190">
        <v>1</v>
      </c>
      <c r="C55" s="189">
        <v>11</v>
      </c>
      <c r="D55" s="188" t="s">
        <v>352</v>
      </c>
      <c r="E55" s="219" t="s">
        <v>351</v>
      </c>
      <c r="F55" s="169">
        <v>46.17</v>
      </c>
    </row>
    <row r="56" spans="1:6">
      <c r="A56" s="191" t="s">
        <v>350</v>
      </c>
      <c r="B56" s="190">
        <v>1</v>
      </c>
      <c r="C56" s="189">
        <v>13</v>
      </c>
      <c r="D56" s="188">
        <v>0</v>
      </c>
      <c r="E56" s="219">
        <v>0</v>
      </c>
      <c r="F56" s="169">
        <v>15593.59</v>
      </c>
    </row>
    <row r="57" spans="1:6" ht="23.25">
      <c r="A57" s="191" t="s">
        <v>617</v>
      </c>
      <c r="B57" s="190">
        <v>1</v>
      </c>
      <c r="C57" s="189">
        <v>13</v>
      </c>
      <c r="D57" s="188" t="s">
        <v>47</v>
      </c>
      <c r="E57" s="219">
        <v>0</v>
      </c>
      <c r="F57" s="169">
        <v>14584.79</v>
      </c>
    </row>
    <row r="58" spans="1:6" s="178" customFormat="1" ht="58.5" customHeight="1">
      <c r="A58" s="191" t="s">
        <v>706</v>
      </c>
      <c r="B58" s="190">
        <v>1</v>
      </c>
      <c r="C58" s="189">
        <v>13</v>
      </c>
      <c r="D58" s="188" t="s">
        <v>47</v>
      </c>
      <c r="E58" s="219">
        <v>100</v>
      </c>
      <c r="F58" s="169">
        <v>11588.8</v>
      </c>
    </row>
    <row r="59" spans="1:6" ht="23.25">
      <c r="A59" s="191" t="s">
        <v>52</v>
      </c>
      <c r="B59" s="190">
        <v>1</v>
      </c>
      <c r="C59" s="189">
        <v>13</v>
      </c>
      <c r="D59" s="188" t="s">
        <v>47</v>
      </c>
      <c r="E59" s="219" t="s">
        <v>51</v>
      </c>
      <c r="F59" s="169">
        <v>67.47</v>
      </c>
    </row>
    <row r="60" spans="1:6" ht="23.25">
      <c r="A60" s="191" t="s">
        <v>27</v>
      </c>
      <c r="B60" s="190">
        <v>1</v>
      </c>
      <c r="C60" s="189">
        <v>13</v>
      </c>
      <c r="D60" s="188" t="s">
        <v>47</v>
      </c>
      <c r="E60" s="219" t="s">
        <v>25</v>
      </c>
      <c r="F60" s="169">
        <v>2253.7600000000002</v>
      </c>
    </row>
    <row r="61" spans="1:6" ht="68.25">
      <c r="A61" s="191" t="s">
        <v>38</v>
      </c>
      <c r="B61" s="190">
        <v>1</v>
      </c>
      <c r="C61" s="189">
        <v>13</v>
      </c>
      <c r="D61" s="188" t="s">
        <v>47</v>
      </c>
      <c r="E61" s="219" t="s">
        <v>37</v>
      </c>
      <c r="F61" s="169">
        <v>247.14</v>
      </c>
    </row>
    <row r="62" spans="1:6">
      <c r="A62" s="191" t="s">
        <v>50</v>
      </c>
      <c r="B62" s="190">
        <v>1</v>
      </c>
      <c r="C62" s="189">
        <v>13</v>
      </c>
      <c r="D62" s="188" t="s">
        <v>47</v>
      </c>
      <c r="E62" s="219" t="s">
        <v>49</v>
      </c>
      <c r="F62" s="169">
        <v>157.4</v>
      </c>
    </row>
    <row r="63" spans="1:6">
      <c r="A63" s="191" t="s">
        <v>36</v>
      </c>
      <c r="B63" s="190">
        <v>1</v>
      </c>
      <c r="C63" s="189">
        <v>13</v>
      </c>
      <c r="D63" s="188" t="s">
        <v>47</v>
      </c>
      <c r="E63" s="219" t="s">
        <v>35</v>
      </c>
      <c r="F63" s="169">
        <v>262</v>
      </c>
    </row>
    <row r="64" spans="1:6">
      <c r="A64" s="191" t="s">
        <v>107</v>
      </c>
      <c r="B64" s="190">
        <v>1</v>
      </c>
      <c r="C64" s="189">
        <v>13</v>
      </c>
      <c r="D64" s="188" t="s">
        <v>47</v>
      </c>
      <c r="E64" s="219" t="s">
        <v>106</v>
      </c>
      <c r="F64" s="169">
        <v>8.1999999999999993</v>
      </c>
    </row>
    <row r="65" spans="1:6" ht="23.25">
      <c r="A65" s="191" t="s">
        <v>46</v>
      </c>
      <c r="B65" s="190">
        <v>1</v>
      </c>
      <c r="C65" s="189">
        <v>13</v>
      </c>
      <c r="D65" s="188" t="s">
        <v>45</v>
      </c>
      <c r="E65" s="219">
        <v>0</v>
      </c>
      <c r="F65" s="169">
        <v>11.67</v>
      </c>
    </row>
    <row r="66" spans="1:6" ht="34.5">
      <c r="A66" s="191" t="s">
        <v>12</v>
      </c>
      <c r="B66" s="190">
        <v>1</v>
      </c>
      <c r="C66" s="189">
        <v>13</v>
      </c>
      <c r="D66" s="188" t="s">
        <v>45</v>
      </c>
      <c r="E66" s="219" t="s">
        <v>10</v>
      </c>
      <c r="F66" s="169">
        <v>11.67</v>
      </c>
    </row>
    <row r="67" spans="1:6" ht="23.25">
      <c r="A67" s="191" t="s">
        <v>349</v>
      </c>
      <c r="B67" s="190">
        <v>1</v>
      </c>
      <c r="C67" s="189">
        <v>13</v>
      </c>
      <c r="D67" s="188" t="s">
        <v>348</v>
      </c>
      <c r="E67" s="219">
        <v>0</v>
      </c>
      <c r="F67" s="169">
        <v>636.79999999999995</v>
      </c>
    </row>
    <row r="68" spans="1:6" ht="68.25">
      <c r="A68" s="191" t="s">
        <v>38</v>
      </c>
      <c r="B68" s="190">
        <v>1</v>
      </c>
      <c r="C68" s="189">
        <v>13</v>
      </c>
      <c r="D68" s="188" t="s">
        <v>348</v>
      </c>
      <c r="E68" s="219" t="s">
        <v>37</v>
      </c>
      <c r="F68" s="169">
        <v>636.79999999999995</v>
      </c>
    </row>
    <row r="69" spans="1:6" ht="34.5">
      <c r="A69" s="191" t="s">
        <v>169</v>
      </c>
      <c r="B69" s="190">
        <v>1</v>
      </c>
      <c r="C69" s="189">
        <v>13</v>
      </c>
      <c r="D69" s="188" t="s">
        <v>168</v>
      </c>
      <c r="E69" s="219">
        <v>0</v>
      </c>
      <c r="F69" s="169">
        <v>372</v>
      </c>
    </row>
    <row r="70" spans="1:6" ht="34.5">
      <c r="A70" s="191" t="s">
        <v>347</v>
      </c>
      <c r="B70" s="190">
        <v>1</v>
      </c>
      <c r="C70" s="189">
        <v>13</v>
      </c>
      <c r="D70" s="188" t="s">
        <v>346</v>
      </c>
      <c r="E70" s="219">
        <v>0</v>
      </c>
      <c r="F70" s="169">
        <v>372</v>
      </c>
    </row>
    <row r="71" spans="1:6" s="178" customFormat="1" ht="45.75">
      <c r="A71" s="191" t="s">
        <v>707</v>
      </c>
      <c r="B71" s="190">
        <v>1</v>
      </c>
      <c r="C71" s="189">
        <v>13</v>
      </c>
      <c r="D71" s="188" t="s">
        <v>346</v>
      </c>
      <c r="E71" s="219">
        <v>100</v>
      </c>
      <c r="F71" s="169">
        <v>372</v>
      </c>
    </row>
    <row r="72" spans="1:6">
      <c r="A72" s="191" t="s">
        <v>345</v>
      </c>
      <c r="B72" s="190">
        <v>3</v>
      </c>
      <c r="C72" s="189">
        <v>0</v>
      </c>
      <c r="D72" s="188">
        <v>0</v>
      </c>
      <c r="E72" s="219">
        <v>0</v>
      </c>
      <c r="F72" s="169">
        <v>3160</v>
      </c>
    </row>
    <row r="73" spans="1:6" ht="23.25">
      <c r="A73" s="191" t="s">
        <v>344</v>
      </c>
      <c r="B73" s="190">
        <v>3</v>
      </c>
      <c r="C73" s="189">
        <v>9</v>
      </c>
      <c r="D73" s="188">
        <v>0</v>
      </c>
      <c r="E73" s="219">
        <v>0</v>
      </c>
      <c r="F73" s="169">
        <v>3160</v>
      </c>
    </row>
    <row r="74" spans="1:6">
      <c r="A74" s="191" t="s">
        <v>184</v>
      </c>
      <c r="B74" s="190">
        <v>3</v>
      </c>
      <c r="C74" s="189">
        <v>9</v>
      </c>
      <c r="D74" s="188" t="s">
        <v>183</v>
      </c>
      <c r="E74" s="219">
        <v>0</v>
      </c>
      <c r="F74" s="169">
        <v>1353</v>
      </c>
    </row>
    <row r="75" spans="1:6" ht="23.25">
      <c r="A75" s="191" t="s">
        <v>343</v>
      </c>
      <c r="B75" s="190">
        <v>3</v>
      </c>
      <c r="C75" s="189">
        <v>9</v>
      </c>
      <c r="D75" s="188" t="s">
        <v>342</v>
      </c>
      <c r="E75" s="219">
        <v>0</v>
      </c>
      <c r="F75" s="169">
        <v>1353</v>
      </c>
    </row>
    <row r="76" spans="1:6" ht="34.5">
      <c r="A76" s="191" t="s">
        <v>341</v>
      </c>
      <c r="B76" s="190">
        <v>3</v>
      </c>
      <c r="C76" s="189">
        <v>9</v>
      </c>
      <c r="D76" s="188" t="s">
        <v>340</v>
      </c>
      <c r="E76" s="219">
        <v>0</v>
      </c>
      <c r="F76" s="169">
        <v>1353</v>
      </c>
    </row>
    <row r="77" spans="1:6" ht="23.25">
      <c r="A77" s="191" t="s">
        <v>27</v>
      </c>
      <c r="B77" s="190">
        <v>3</v>
      </c>
      <c r="C77" s="189">
        <v>9</v>
      </c>
      <c r="D77" s="188" t="s">
        <v>340</v>
      </c>
      <c r="E77" s="219" t="s">
        <v>25</v>
      </c>
      <c r="F77" s="169">
        <v>1353</v>
      </c>
    </row>
    <row r="78" spans="1:6" ht="57">
      <c r="A78" s="191" t="s">
        <v>616</v>
      </c>
      <c r="B78" s="190">
        <v>3</v>
      </c>
      <c r="C78" s="189">
        <v>9</v>
      </c>
      <c r="D78" s="188" t="s">
        <v>339</v>
      </c>
      <c r="E78" s="219">
        <v>0</v>
      </c>
      <c r="F78" s="169">
        <v>1807</v>
      </c>
    </row>
    <row r="79" spans="1:6" s="178" customFormat="1" ht="45.75">
      <c r="A79" s="191" t="s">
        <v>707</v>
      </c>
      <c r="B79" s="190">
        <v>3</v>
      </c>
      <c r="C79" s="189">
        <v>9</v>
      </c>
      <c r="D79" s="188" t="s">
        <v>339</v>
      </c>
      <c r="E79" s="219">
        <v>100</v>
      </c>
      <c r="F79" s="169">
        <v>737</v>
      </c>
    </row>
    <row r="80" spans="1:6" ht="23.25">
      <c r="A80" s="191" t="s">
        <v>27</v>
      </c>
      <c r="B80" s="190">
        <v>3</v>
      </c>
      <c r="C80" s="189">
        <v>9</v>
      </c>
      <c r="D80" s="188" t="s">
        <v>339</v>
      </c>
      <c r="E80" s="219" t="s">
        <v>25</v>
      </c>
      <c r="F80" s="169">
        <v>1070</v>
      </c>
    </row>
    <row r="81" spans="1:6">
      <c r="A81" s="191" t="s">
        <v>338</v>
      </c>
      <c r="B81" s="190">
        <v>4</v>
      </c>
      <c r="C81" s="189">
        <v>0</v>
      </c>
      <c r="D81" s="188">
        <v>0</v>
      </c>
      <c r="E81" s="219">
        <v>0</v>
      </c>
      <c r="F81" s="169">
        <v>143256.79</v>
      </c>
    </row>
    <row r="82" spans="1:6">
      <c r="A82" s="191" t="s">
        <v>337</v>
      </c>
      <c r="B82" s="190">
        <v>4</v>
      </c>
      <c r="C82" s="189">
        <v>5</v>
      </c>
      <c r="D82" s="188">
        <v>0</v>
      </c>
      <c r="E82" s="219">
        <v>0</v>
      </c>
      <c r="F82" s="169">
        <v>440.5</v>
      </c>
    </row>
    <row r="83" spans="1:6" ht="34.5">
      <c r="A83" s="191" t="s">
        <v>196</v>
      </c>
      <c r="B83" s="190">
        <v>4</v>
      </c>
      <c r="C83" s="189">
        <v>5</v>
      </c>
      <c r="D83" s="188" t="s">
        <v>195</v>
      </c>
      <c r="E83" s="219">
        <v>0</v>
      </c>
      <c r="F83" s="169">
        <v>440.5</v>
      </c>
    </row>
    <row r="84" spans="1:6" ht="23.25">
      <c r="A84" s="191" t="s">
        <v>336</v>
      </c>
      <c r="B84" s="190">
        <v>4</v>
      </c>
      <c r="C84" s="189">
        <v>5</v>
      </c>
      <c r="D84" s="188" t="s">
        <v>335</v>
      </c>
      <c r="E84" s="219">
        <v>0</v>
      </c>
      <c r="F84" s="169">
        <v>440.5</v>
      </c>
    </row>
    <row r="85" spans="1:6" ht="23.25">
      <c r="A85" s="191" t="s">
        <v>27</v>
      </c>
      <c r="B85" s="190">
        <v>4</v>
      </c>
      <c r="C85" s="189">
        <v>5</v>
      </c>
      <c r="D85" s="188" t="s">
        <v>335</v>
      </c>
      <c r="E85" s="219" t="s">
        <v>25</v>
      </c>
      <c r="F85" s="169">
        <v>440.5</v>
      </c>
    </row>
    <row r="86" spans="1:6">
      <c r="A86" s="191" t="s">
        <v>334</v>
      </c>
      <c r="B86" s="190">
        <v>4</v>
      </c>
      <c r="C86" s="189">
        <v>8</v>
      </c>
      <c r="D86" s="188">
        <v>0</v>
      </c>
      <c r="E86" s="219">
        <v>0</v>
      </c>
      <c r="F86" s="169">
        <v>24052.6</v>
      </c>
    </row>
    <row r="87" spans="1:6" ht="34.5">
      <c r="A87" s="191" t="s">
        <v>103</v>
      </c>
      <c r="B87" s="190">
        <v>4</v>
      </c>
      <c r="C87" s="189">
        <v>8</v>
      </c>
      <c r="D87" s="188" t="s">
        <v>102</v>
      </c>
      <c r="E87" s="219">
        <v>0</v>
      </c>
      <c r="F87" s="169">
        <v>24052.6</v>
      </c>
    </row>
    <row r="88" spans="1:6" ht="23.25">
      <c r="A88" s="191" t="s">
        <v>333</v>
      </c>
      <c r="B88" s="190">
        <v>4</v>
      </c>
      <c r="C88" s="189">
        <v>8</v>
      </c>
      <c r="D88" s="188" t="s">
        <v>332</v>
      </c>
      <c r="E88" s="219">
        <v>0</v>
      </c>
      <c r="F88" s="169">
        <v>24052.6</v>
      </c>
    </row>
    <row r="89" spans="1:6" ht="23.25">
      <c r="A89" s="191" t="s">
        <v>331</v>
      </c>
      <c r="B89" s="190">
        <v>4</v>
      </c>
      <c r="C89" s="189">
        <v>8</v>
      </c>
      <c r="D89" s="188" t="s">
        <v>330</v>
      </c>
      <c r="E89" s="219">
        <v>0</v>
      </c>
      <c r="F89" s="169">
        <v>23000</v>
      </c>
    </row>
    <row r="90" spans="1:6" ht="34.5">
      <c r="A90" s="191" t="s">
        <v>193</v>
      </c>
      <c r="B90" s="190">
        <v>4</v>
      </c>
      <c r="C90" s="189">
        <v>8</v>
      </c>
      <c r="D90" s="188" t="s">
        <v>330</v>
      </c>
      <c r="E90" s="219" t="s">
        <v>191</v>
      </c>
      <c r="F90" s="169">
        <v>23000</v>
      </c>
    </row>
    <row r="91" spans="1:6" ht="23.25">
      <c r="A91" s="191" t="s">
        <v>329</v>
      </c>
      <c r="B91" s="190">
        <v>4</v>
      </c>
      <c r="C91" s="189">
        <v>8</v>
      </c>
      <c r="D91" s="188" t="s">
        <v>328</v>
      </c>
      <c r="E91" s="219">
        <v>0</v>
      </c>
      <c r="F91" s="169">
        <v>99</v>
      </c>
    </row>
    <row r="92" spans="1:6" ht="23.25">
      <c r="A92" s="191" t="s">
        <v>27</v>
      </c>
      <c r="B92" s="190">
        <v>4</v>
      </c>
      <c r="C92" s="189">
        <v>8</v>
      </c>
      <c r="D92" s="188" t="s">
        <v>328</v>
      </c>
      <c r="E92" s="219" t="s">
        <v>25</v>
      </c>
      <c r="F92" s="169">
        <v>99</v>
      </c>
    </row>
    <row r="93" spans="1:6">
      <c r="A93" s="191" t="s">
        <v>327</v>
      </c>
      <c r="B93" s="190">
        <v>4</v>
      </c>
      <c r="C93" s="189">
        <v>8</v>
      </c>
      <c r="D93" s="188" t="s">
        <v>326</v>
      </c>
      <c r="E93" s="219">
        <v>0</v>
      </c>
      <c r="F93" s="169">
        <v>111</v>
      </c>
    </row>
    <row r="94" spans="1:6" ht="23.25">
      <c r="A94" s="191" t="s">
        <v>27</v>
      </c>
      <c r="B94" s="190">
        <v>4</v>
      </c>
      <c r="C94" s="189">
        <v>8</v>
      </c>
      <c r="D94" s="188" t="s">
        <v>326</v>
      </c>
      <c r="E94" s="219" t="s">
        <v>25</v>
      </c>
      <c r="F94" s="169">
        <v>111</v>
      </c>
    </row>
    <row r="95" spans="1:6" ht="34.5">
      <c r="A95" s="191" t="s">
        <v>325</v>
      </c>
      <c r="B95" s="190">
        <v>4</v>
      </c>
      <c r="C95" s="189">
        <v>8</v>
      </c>
      <c r="D95" s="188" t="s">
        <v>324</v>
      </c>
      <c r="E95" s="219">
        <v>0</v>
      </c>
      <c r="F95" s="169">
        <v>842.6</v>
      </c>
    </row>
    <row r="96" spans="1:6" ht="23.25">
      <c r="A96" s="191" t="s">
        <v>27</v>
      </c>
      <c r="B96" s="190">
        <v>4</v>
      </c>
      <c r="C96" s="189">
        <v>8</v>
      </c>
      <c r="D96" s="188" t="s">
        <v>324</v>
      </c>
      <c r="E96" s="219" t="s">
        <v>25</v>
      </c>
      <c r="F96" s="169">
        <v>842.6</v>
      </c>
    </row>
    <row r="97" spans="1:6">
      <c r="A97" s="191" t="s">
        <v>323</v>
      </c>
      <c r="B97" s="190">
        <v>4</v>
      </c>
      <c r="C97" s="189">
        <v>9</v>
      </c>
      <c r="D97" s="188">
        <v>0</v>
      </c>
      <c r="E97" s="219">
        <v>0</v>
      </c>
      <c r="F97" s="169">
        <v>77552.2</v>
      </c>
    </row>
    <row r="98" spans="1:6" ht="34.5">
      <c r="A98" s="191" t="s">
        <v>103</v>
      </c>
      <c r="B98" s="190">
        <v>4</v>
      </c>
      <c r="C98" s="189">
        <v>9</v>
      </c>
      <c r="D98" s="188" t="s">
        <v>102</v>
      </c>
      <c r="E98" s="219">
        <v>0</v>
      </c>
      <c r="F98" s="169">
        <v>76461.2</v>
      </c>
    </row>
    <row r="99" spans="1:6" ht="23.25">
      <c r="A99" s="191" t="s">
        <v>322</v>
      </c>
      <c r="B99" s="190">
        <v>4</v>
      </c>
      <c r="C99" s="189">
        <v>9</v>
      </c>
      <c r="D99" s="188" t="s">
        <v>321</v>
      </c>
      <c r="E99" s="219">
        <v>0</v>
      </c>
      <c r="F99" s="169">
        <v>76461.2</v>
      </c>
    </row>
    <row r="100" spans="1:6">
      <c r="A100" s="191" t="s">
        <v>320</v>
      </c>
      <c r="B100" s="190">
        <v>4</v>
      </c>
      <c r="C100" s="189">
        <v>9</v>
      </c>
      <c r="D100" s="188" t="s">
        <v>319</v>
      </c>
      <c r="E100" s="219">
        <v>0</v>
      </c>
      <c r="F100" s="169">
        <v>3170</v>
      </c>
    </row>
    <row r="101" spans="1:6" ht="34.5">
      <c r="A101" s="191" t="s">
        <v>193</v>
      </c>
      <c r="B101" s="190">
        <v>4</v>
      </c>
      <c r="C101" s="189">
        <v>9</v>
      </c>
      <c r="D101" s="188" t="s">
        <v>319</v>
      </c>
      <c r="E101" s="219" t="s">
        <v>191</v>
      </c>
      <c r="F101" s="169">
        <v>3170</v>
      </c>
    </row>
    <row r="102" spans="1:6">
      <c r="A102" s="191" t="s">
        <v>318</v>
      </c>
      <c r="B102" s="190">
        <v>4</v>
      </c>
      <c r="C102" s="189">
        <v>9</v>
      </c>
      <c r="D102" s="188" t="s">
        <v>317</v>
      </c>
      <c r="E102" s="219">
        <v>0</v>
      </c>
      <c r="F102" s="169">
        <v>7483.13</v>
      </c>
    </row>
    <row r="103" spans="1:6" ht="34.5">
      <c r="A103" s="191" t="s">
        <v>193</v>
      </c>
      <c r="B103" s="190">
        <v>4</v>
      </c>
      <c r="C103" s="189">
        <v>9</v>
      </c>
      <c r="D103" s="188" t="s">
        <v>317</v>
      </c>
      <c r="E103" s="219" t="s">
        <v>191</v>
      </c>
      <c r="F103" s="169">
        <v>7483.13</v>
      </c>
    </row>
    <row r="104" spans="1:6">
      <c r="A104" s="191" t="s">
        <v>316</v>
      </c>
      <c r="B104" s="190">
        <v>4</v>
      </c>
      <c r="C104" s="189">
        <v>9</v>
      </c>
      <c r="D104" s="188" t="s">
        <v>315</v>
      </c>
      <c r="E104" s="219">
        <v>0</v>
      </c>
      <c r="F104" s="169">
        <v>1569.87</v>
      </c>
    </row>
    <row r="105" spans="1:6" ht="34.5">
      <c r="A105" s="191" t="s">
        <v>193</v>
      </c>
      <c r="B105" s="190">
        <v>4</v>
      </c>
      <c r="C105" s="189">
        <v>9</v>
      </c>
      <c r="D105" s="188" t="s">
        <v>315</v>
      </c>
      <c r="E105" s="219" t="s">
        <v>191</v>
      </c>
      <c r="F105" s="169">
        <v>1569.87</v>
      </c>
    </row>
    <row r="106" spans="1:6">
      <c r="A106" s="191" t="s">
        <v>314</v>
      </c>
      <c r="B106" s="190">
        <v>4</v>
      </c>
      <c r="C106" s="189">
        <v>9</v>
      </c>
      <c r="D106" s="188" t="s">
        <v>313</v>
      </c>
      <c r="E106" s="219">
        <v>0</v>
      </c>
      <c r="F106" s="169">
        <v>4813</v>
      </c>
    </row>
    <row r="107" spans="1:6" ht="34.5">
      <c r="A107" s="191" t="s">
        <v>193</v>
      </c>
      <c r="B107" s="190">
        <v>4</v>
      </c>
      <c r="C107" s="189">
        <v>9</v>
      </c>
      <c r="D107" s="188" t="s">
        <v>313</v>
      </c>
      <c r="E107" s="219" t="s">
        <v>191</v>
      </c>
      <c r="F107" s="169">
        <v>4813</v>
      </c>
    </row>
    <row r="108" spans="1:6">
      <c r="A108" s="191" t="s">
        <v>312</v>
      </c>
      <c r="B108" s="190">
        <v>4</v>
      </c>
      <c r="C108" s="189">
        <v>9</v>
      </c>
      <c r="D108" s="188" t="s">
        <v>311</v>
      </c>
      <c r="E108" s="219">
        <v>0</v>
      </c>
      <c r="F108" s="169">
        <v>2976</v>
      </c>
    </row>
    <row r="109" spans="1:6" ht="34.5">
      <c r="A109" s="191" t="s">
        <v>193</v>
      </c>
      <c r="B109" s="190">
        <v>4</v>
      </c>
      <c r="C109" s="189">
        <v>9</v>
      </c>
      <c r="D109" s="188" t="s">
        <v>311</v>
      </c>
      <c r="E109" s="219" t="s">
        <v>191</v>
      </c>
      <c r="F109" s="169">
        <v>2976</v>
      </c>
    </row>
    <row r="110" spans="1:6" ht="23.25">
      <c r="A110" s="191" t="s">
        <v>621</v>
      </c>
      <c r="B110" s="190">
        <v>4</v>
      </c>
      <c r="C110" s="189">
        <v>9</v>
      </c>
      <c r="D110" s="188" t="s">
        <v>622</v>
      </c>
      <c r="E110" s="219">
        <v>0</v>
      </c>
      <c r="F110" s="169">
        <v>1892.6</v>
      </c>
    </row>
    <row r="111" spans="1:6" ht="23.25">
      <c r="A111" s="191" t="s">
        <v>27</v>
      </c>
      <c r="B111" s="190">
        <v>4</v>
      </c>
      <c r="C111" s="189">
        <v>9</v>
      </c>
      <c r="D111" s="188" t="s">
        <v>622</v>
      </c>
      <c r="E111" s="219" t="s">
        <v>25</v>
      </c>
      <c r="F111" s="169">
        <v>1892.6</v>
      </c>
    </row>
    <row r="112" spans="1:6" ht="23.25">
      <c r="A112" s="191" t="s">
        <v>310</v>
      </c>
      <c r="B112" s="190">
        <v>4</v>
      </c>
      <c r="C112" s="189">
        <v>9</v>
      </c>
      <c r="D112" s="188" t="s">
        <v>309</v>
      </c>
      <c r="E112" s="219">
        <v>0</v>
      </c>
      <c r="F112" s="169">
        <v>54556.6</v>
      </c>
    </row>
    <row r="113" spans="1:6" ht="23.25">
      <c r="A113" s="191" t="s">
        <v>240</v>
      </c>
      <c r="B113" s="190">
        <v>4</v>
      </c>
      <c r="C113" s="189">
        <v>9</v>
      </c>
      <c r="D113" s="188" t="s">
        <v>309</v>
      </c>
      <c r="E113" s="219" t="s">
        <v>238</v>
      </c>
      <c r="F113" s="169">
        <v>54556.6</v>
      </c>
    </row>
    <row r="114" spans="1:6">
      <c r="A114" s="191" t="s">
        <v>184</v>
      </c>
      <c r="B114" s="190">
        <v>4</v>
      </c>
      <c r="C114" s="189">
        <v>9</v>
      </c>
      <c r="D114" s="188" t="s">
        <v>183</v>
      </c>
      <c r="E114" s="219">
        <v>0</v>
      </c>
      <c r="F114" s="169">
        <v>1091</v>
      </c>
    </row>
    <row r="115" spans="1:6" ht="23.25">
      <c r="A115" s="191" t="s">
        <v>308</v>
      </c>
      <c r="B115" s="190">
        <v>4</v>
      </c>
      <c r="C115" s="189">
        <v>9</v>
      </c>
      <c r="D115" s="188" t="s">
        <v>307</v>
      </c>
      <c r="E115" s="219">
        <v>0</v>
      </c>
      <c r="F115" s="169">
        <v>1091</v>
      </c>
    </row>
    <row r="116" spans="1:6" ht="23.25">
      <c r="A116" s="191" t="s">
        <v>306</v>
      </c>
      <c r="B116" s="190">
        <v>4</v>
      </c>
      <c r="C116" s="189">
        <v>9</v>
      </c>
      <c r="D116" s="188" t="s">
        <v>305</v>
      </c>
      <c r="E116" s="219">
        <v>0</v>
      </c>
      <c r="F116" s="169">
        <v>420</v>
      </c>
    </row>
    <row r="117" spans="1:6" ht="34.5">
      <c r="A117" s="191" t="s">
        <v>193</v>
      </c>
      <c r="B117" s="190">
        <v>4</v>
      </c>
      <c r="C117" s="189">
        <v>9</v>
      </c>
      <c r="D117" s="188" t="s">
        <v>305</v>
      </c>
      <c r="E117" s="219" t="s">
        <v>191</v>
      </c>
      <c r="F117" s="169">
        <v>420</v>
      </c>
    </row>
    <row r="118" spans="1:6" ht="34.5">
      <c r="A118" s="191" t="s">
        <v>304</v>
      </c>
      <c r="B118" s="190">
        <v>4</v>
      </c>
      <c r="C118" s="189">
        <v>9</v>
      </c>
      <c r="D118" s="188" t="s">
        <v>303</v>
      </c>
      <c r="E118" s="219">
        <v>0</v>
      </c>
      <c r="F118" s="169">
        <v>671</v>
      </c>
    </row>
    <row r="119" spans="1:6" ht="34.5">
      <c r="A119" s="191" t="s">
        <v>193</v>
      </c>
      <c r="B119" s="190">
        <v>4</v>
      </c>
      <c r="C119" s="189">
        <v>9</v>
      </c>
      <c r="D119" s="188" t="s">
        <v>303</v>
      </c>
      <c r="E119" s="219" t="s">
        <v>191</v>
      </c>
      <c r="F119" s="169">
        <v>671</v>
      </c>
    </row>
    <row r="120" spans="1:6">
      <c r="A120" s="191" t="s">
        <v>302</v>
      </c>
      <c r="B120" s="190">
        <v>4</v>
      </c>
      <c r="C120" s="189">
        <v>12</v>
      </c>
      <c r="D120" s="188">
        <v>0</v>
      </c>
      <c r="E120" s="219">
        <v>0</v>
      </c>
      <c r="F120" s="169">
        <v>41211.49</v>
      </c>
    </row>
    <row r="121" spans="1:6" ht="34.5">
      <c r="A121" s="191" t="s">
        <v>301</v>
      </c>
      <c r="B121" s="190">
        <v>4</v>
      </c>
      <c r="C121" s="189">
        <v>12</v>
      </c>
      <c r="D121" s="188" t="s">
        <v>300</v>
      </c>
      <c r="E121" s="219">
        <v>0</v>
      </c>
      <c r="F121" s="169">
        <v>133</v>
      </c>
    </row>
    <row r="122" spans="1:6" ht="45.75">
      <c r="A122" s="191" t="s">
        <v>299</v>
      </c>
      <c r="B122" s="190">
        <v>4</v>
      </c>
      <c r="C122" s="189">
        <v>12</v>
      </c>
      <c r="D122" s="188" t="s">
        <v>298</v>
      </c>
      <c r="E122" s="219">
        <v>0</v>
      </c>
      <c r="F122" s="169">
        <v>33</v>
      </c>
    </row>
    <row r="123" spans="1:6" ht="45.75">
      <c r="A123" s="191" t="s">
        <v>297</v>
      </c>
      <c r="B123" s="190">
        <v>4</v>
      </c>
      <c r="C123" s="189">
        <v>12</v>
      </c>
      <c r="D123" s="188" t="s">
        <v>296</v>
      </c>
      <c r="E123" s="219">
        <v>0</v>
      </c>
      <c r="F123" s="169">
        <v>33</v>
      </c>
    </row>
    <row r="124" spans="1:6" ht="23.25">
      <c r="A124" s="191" t="s">
        <v>27</v>
      </c>
      <c r="B124" s="190">
        <v>4</v>
      </c>
      <c r="C124" s="189">
        <v>12</v>
      </c>
      <c r="D124" s="188" t="s">
        <v>296</v>
      </c>
      <c r="E124" s="219" t="s">
        <v>25</v>
      </c>
      <c r="F124" s="169">
        <v>33</v>
      </c>
    </row>
    <row r="125" spans="1:6" ht="23.25">
      <c r="A125" s="191" t="s">
        <v>295</v>
      </c>
      <c r="B125" s="190">
        <v>4</v>
      </c>
      <c r="C125" s="189">
        <v>12</v>
      </c>
      <c r="D125" s="188" t="s">
        <v>294</v>
      </c>
      <c r="E125" s="219">
        <v>0</v>
      </c>
      <c r="F125" s="169">
        <v>100</v>
      </c>
    </row>
    <row r="126" spans="1:6" ht="23.25">
      <c r="A126" s="191" t="s">
        <v>293</v>
      </c>
      <c r="B126" s="190">
        <v>4</v>
      </c>
      <c r="C126" s="189">
        <v>12</v>
      </c>
      <c r="D126" s="188" t="s">
        <v>292</v>
      </c>
      <c r="E126" s="219">
        <v>0</v>
      </c>
      <c r="F126" s="169">
        <v>100</v>
      </c>
    </row>
    <row r="127" spans="1:6" ht="23.25">
      <c r="A127" s="191" t="s">
        <v>27</v>
      </c>
      <c r="B127" s="190">
        <v>4</v>
      </c>
      <c r="C127" s="189">
        <v>12</v>
      </c>
      <c r="D127" s="188" t="s">
        <v>292</v>
      </c>
      <c r="E127" s="219" t="s">
        <v>25</v>
      </c>
      <c r="F127" s="169">
        <v>100</v>
      </c>
    </row>
    <row r="128" spans="1:6" ht="23.25">
      <c r="A128" s="191" t="s">
        <v>291</v>
      </c>
      <c r="B128" s="190">
        <v>4</v>
      </c>
      <c r="C128" s="189">
        <v>12</v>
      </c>
      <c r="D128" s="188" t="s">
        <v>290</v>
      </c>
      <c r="E128" s="219">
        <v>0</v>
      </c>
      <c r="F128" s="169">
        <v>4635.29</v>
      </c>
    </row>
    <row r="129" spans="1:6" ht="23.25">
      <c r="A129" s="191" t="s">
        <v>289</v>
      </c>
      <c r="B129" s="190">
        <v>4</v>
      </c>
      <c r="C129" s="189">
        <v>12</v>
      </c>
      <c r="D129" s="188" t="s">
        <v>288</v>
      </c>
      <c r="E129" s="219">
        <v>0</v>
      </c>
      <c r="F129" s="169">
        <v>296</v>
      </c>
    </row>
    <row r="130" spans="1:6" ht="34.5">
      <c r="A130" s="191" t="s">
        <v>287</v>
      </c>
      <c r="B130" s="190">
        <v>4</v>
      </c>
      <c r="C130" s="189">
        <v>12</v>
      </c>
      <c r="D130" s="188" t="s">
        <v>286</v>
      </c>
      <c r="E130" s="219">
        <v>0</v>
      </c>
      <c r="F130" s="169">
        <v>296</v>
      </c>
    </row>
    <row r="131" spans="1:6" ht="23.25">
      <c r="A131" s="191" t="s">
        <v>27</v>
      </c>
      <c r="B131" s="190">
        <v>4</v>
      </c>
      <c r="C131" s="189">
        <v>12</v>
      </c>
      <c r="D131" s="188" t="s">
        <v>286</v>
      </c>
      <c r="E131" s="219" t="s">
        <v>25</v>
      </c>
      <c r="F131" s="169">
        <v>296</v>
      </c>
    </row>
    <row r="132" spans="1:6" ht="23.25">
      <c r="A132" s="191" t="s">
        <v>285</v>
      </c>
      <c r="B132" s="190">
        <v>4</v>
      </c>
      <c r="C132" s="189">
        <v>12</v>
      </c>
      <c r="D132" s="188" t="s">
        <v>284</v>
      </c>
      <c r="E132" s="219">
        <v>0</v>
      </c>
      <c r="F132" s="169">
        <v>600</v>
      </c>
    </row>
    <row r="133" spans="1:6" ht="23.25">
      <c r="A133" s="191" t="s">
        <v>283</v>
      </c>
      <c r="B133" s="190">
        <v>4</v>
      </c>
      <c r="C133" s="189">
        <v>12</v>
      </c>
      <c r="D133" s="188" t="s">
        <v>282</v>
      </c>
      <c r="E133" s="219">
        <v>0</v>
      </c>
      <c r="F133" s="169">
        <v>600</v>
      </c>
    </row>
    <row r="134" spans="1:6" ht="34.5">
      <c r="A134" s="191" t="s">
        <v>193</v>
      </c>
      <c r="B134" s="190">
        <v>4</v>
      </c>
      <c r="C134" s="189">
        <v>12</v>
      </c>
      <c r="D134" s="188" t="s">
        <v>282</v>
      </c>
      <c r="E134" s="219" t="s">
        <v>191</v>
      </c>
      <c r="F134" s="169">
        <v>600</v>
      </c>
    </row>
    <row r="135" spans="1:6" ht="23.25">
      <c r="A135" s="191" t="s">
        <v>281</v>
      </c>
      <c r="B135" s="190">
        <v>4</v>
      </c>
      <c r="C135" s="189">
        <v>12</v>
      </c>
      <c r="D135" s="188" t="s">
        <v>280</v>
      </c>
      <c r="E135" s="219">
        <v>0</v>
      </c>
      <c r="F135" s="169">
        <v>3739.29</v>
      </c>
    </row>
    <row r="136" spans="1:6">
      <c r="A136" s="191" t="s">
        <v>279</v>
      </c>
      <c r="B136" s="190">
        <v>4</v>
      </c>
      <c r="C136" s="189">
        <v>12</v>
      </c>
      <c r="D136" s="188" t="s">
        <v>278</v>
      </c>
      <c r="E136" s="219">
        <v>0</v>
      </c>
      <c r="F136" s="169">
        <v>100</v>
      </c>
    </row>
    <row r="137" spans="1:6" ht="23.25">
      <c r="A137" s="191" t="s">
        <v>52</v>
      </c>
      <c r="B137" s="190">
        <v>4</v>
      </c>
      <c r="C137" s="189">
        <v>12</v>
      </c>
      <c r="D137" s="188" t="s">
        <v>278</v>
      </c>
      <c r="E137" s="219" t="s">
        <v>51</v>
      </c>
      <c r="F137" s="169">
        <v>100</v>
      </c>
    </row>
    <row r="138" spans="1:6" ht="23.25">
      <c r="A138" s="191" t="s">
        <v>277</v>
      </c>
      <c r="B138" s="190">
        <v>4</v>
      </c>
      <c r="C138" s="189">
        <v>12</v>
      </c>
      <c r="D138" s="188" t="s">
        <v>276</v>
      </c>
      <c r="E138" s="219">
        <v>0</v>
      </c>
      <c r="F138" s="169">
        <v>30</v>
      </c>
    </row>
    <row r="139" spans="1:6" ht="23.25">
      <c r="A139" s="191" t="s">
        <v>27</v>
      </c>
      <c r="B139" s="190">
        <v>4</v>
      </c>
      <c r="C139" s="189">
        <v>12</v>
      </c>
      <c r="D139" s="188" t="s">
        <v>276</v>
      </c>
      <c r="E139" s="219" t="s">
        <v>25</v>
      </c>
      <c r="F139" s="169">
        <v>30</v>
      </c>
    </row>
    <row r="140" spans="1:6" ht="34.5">
      <c r="A140" s="191" t="s">
        <v>275</v>
      </c>
      <c r="B140" s="190">
        <v>4</v>
      </c>
      <c r="C140" s="189">
        <v>12</v>
      </c>
      <c r="D140" s="188" t="s">
        <v>274</v>
      </c>
      <c r="E140" s="219">
        <v>0</v>
      </c>
      <c r="F140" s="169">
        <v>85</v>
      </c>
    </row>
    <row r="141" spans="1:6" ht="23.25">
      <c r="A141" s="191" t="s">
        <v>27</v>
      </c>
      <c r="B141" s="190">
        <v>4</v>
      </c>
      <c r="C141" s="189">
        <v>12</v>
      </c>
      <c r="D141" s="188" t="s">
        <v>274</v>
      </c>
      <c r="E141" s="219" t="s">
        <v>25</v>
      </c>
      <c r="F141" s="169">
        <v>85</v>
      </c>
    </row>
    <row r="142" spans="1:6" ht="23.25">
      <c r="A142" s="191" t="s">
        <v>273</v>
      </c>
      <c r="B142" s="190">
        <v>4</v>
      </c>
      <c r="C142" s="189">
        <v>12</v>
      </c>
      <c r="D142" s="188" t="s">
        <v>272</v>
      </c>
      <c r="E142" s="219">
        <v>0</v>
      </c>
      <c r="F142" s="169">
        <v>3047.29</v>
      </c>
    </row>
    <row r="143" spans="1:6" ht="23.25">
      <c r="A143" s="191" t="s">
        <v>27</v>
      </c>
      <c r="B143" s="190">
        <v>4</v>
      </c>
      <c r="C143" s="189">
        <v>12</v>
      </c>
      <c r="D143" s="188" t="s">
        <v>272</v>
      </c>
      <c r="E143" s="219" t="s">
        <v>25</v>
      </c>
      <c r="F143" s="169">
        <v>13</v>
      </c>
    </row>
    <row r="144" spans="1:6" ht="34.5">
      <c r="A144" s="191" t="s">
        <v>12</v>
      </c>
      <c r="B144" s="190">
        <v>4</v>
      </c>
      <c r="C144" s="189">
        <v>12</v>
      </c>
      <c r="D144" s="188" t="s">
        <v>272</v>
      </c>
      <c r="E144" s="219" t="s">
        <v>10</v>
      </c>
      <c r="F144" s="169">
        <v>3034.29</v>
      </c>
    </row>
    <row r="145" spans="1:6" ht="23.25">
      <c r="A145" s="191" t="s">
        <v>271</v>
      </c>
      <c r="B145" s="190">
        <v>4</v>
      </c>
      <c r="C145" s="189">
        <v>12</v>
      </c>
      <c r="D145" s="188" t="s">
        <v>270</v>
      </c>
      <c r="E145" s="219">
        <v>0</v>
      </c>
      <c r="F145" s="169">
        <v>116</v>
      </c>
    </row>
    <row r="146" spans="1:6" ht="23.25">
      <c r="A146" s="191" t="s">
        <v>27</v>
      </c>
      <c r="B146" s="190">
        <v>4</v>
      </c>
      <c r="C146" s="189">
        <v>12</v>
      </c>
      <c r="D146" s="188" t="s">
        <v>270</v>
      </c>
      <c r="E146" s="219" t="s">
        <v>25</v>
      </c>
      <c r="F146" s="169">
        <v>116</v>
      </c>
    </row>
    <row r="147" spans="1:6" ht="23.25">
      <c r="A147" s="191" t="s">
        <v>269</v>
      </c>
      <c r="B147" s="190">
        <v>4</v>
      </c>
      <c r="C147" s="189">
        <v>12</v>
      </c>
      <c r="D147" s="188" t="s">
        <v>268</v>
      </c>
      <c r="E147" s="219">
        <v>0</v>
      </c>
      <c r="F147" s="169">
        <v>361</v>
      </c>
    </row>
    <row r="148" spans="1:6" ht="23.25">
      <c r="A148" s="191" t="s">
        <v>27</v>
      </c>
      <c r="B148" s="190">
        <v>4</v>
      </c>
      <c r="C148" s="189">
        <v>12</v>
      </c>
      <c r="D148" s="188" t="s">
        <v>268</v>
      </c>
      <c r="E148" s="219" t="s">
        <v>25</v>
      </c>
      <c r="F148" s="169">
        <v>361</v>
      </c>
    </row>
    <row r="149" spans="1:6" ht="34.5">
      <c r="A149" s="191" t="s">
        <v>103</v>
      </c>
      <c r="B149" s="190">
        <v>4</v>
      </c>
      <c r="C149" s="189">
        <v>12</v>
      </c>
      <c r="D149" s="188" t="s">
        <v>102</v>
      </c>
      <c r="E149" s="219">
        <v>0</v>
      </c>
      <c r="F149" s="169">
        <v>4573.3</v>
      </c>
    </row>
    <row r="150" spans="1:6" ht="23.25">
      <c r="A150" s="191" t="s">
        <v>202</v>
      </c>
      <c r="B150" s="190">
        <v>4</v>
      </c>
      <c r="C150" s="189">
        <v>12</v>
      </c>
      <c r="D150" s="188" t="s">
        <v>201</v>
      </c>
      <c r="E150" s="219">
        <v>0</v>
      </c>
      <c r="F150" s="169">
        <v>2593.3000000000002</v>
      </c>
    </row>
    <row r="151" spans="1:6" ht="45.75">
      <c r="A151" s="191" t="s">
        <v>200</v>
      </c>
      <c r="B151" s="190">
        <v>4</v>
      </c>
      <c r="C151" s="189">
        <v>12</v>
      </c>
      <c r="D151" s="188" t="s">
        <v>199</v>
      </c>
      <c r="E151" s="219">
        <v>0</v>
      </c>
      <c r="F151" s="169">
        <v>2593.3000000000002</v>
      </c>
    </row>
    <row r="152" spans="1:6" ht="34.5">
      <c r="A152" s="191" t="s">
        <v>122</v>
      </c>
      <c r="B152" s="190">
        <v>4</v>
      </c>
      <c r="C152" s="189">
        <v>12</v>
      </c>
      <c r="D152" s="188" t="s">
        <v>199</v>
      </c>
      <c r="E152" s="219" t="s">
        <v>121</v>
      </c>
      <c r="F152" s="169">
        <v>2593.3000000000002</v>
      </c>
    </row>
    <row r="153" spans="1:6">
      <c r="A153" s="191" t="s">
        <v>267</v>
      </c>
      <c r="B153" s="190">
        <v>4</v>
      </c>
      <c r="C153" s="189">
        <v>12</v>
      </c>
      <c r="D153" s="188" t="s">
        <v>266</v>
      </c>
      <c r="E153" s="219">
        <v>0</v>
      </c>
      <c r="F153" s="169">
        <v>1980</v>
      </c>
    </row>
    <row r="154" spans="1:6" ht="23.25">
      <c r="A154" s="191" t="s">
        <v>265</v>
      </c>
      <c r="B154" s="190">
        <v>4</v>
      </c>
      <c r="C154" s="189">
        <v>12</v>
      </c>
      <c r="D154" s="188" t="s">
        <v>264</v>
      </c>
      <c r="E154" s="219">
        <v>0</v>
      </c>
      <c r="F154" s="169">
        <v>1980</v>
      </c>
    </row>
    <row r="155" spans="1:6" ht="23.25">
      <c r="A155" s="191" t="s">
        <v>27</v>
      </c>
      <c r="B155" s="190">
        <v>4</v>
      </c>
      <c r="C155" s="189">
        <v>12</v>
      </c>
      <c r="D155" s="188" t="s">
        <v>264</v>
      </c>
      <c r="E155" s="219" t="s">
        <v>25</v>
      </c>
      <c r="F155" s="169">
        <v>1980</v>
      </c>
    </row>
    <row r="156" spans="1:6">
      <c r="A156" s="191" t="s">
        <v>198</v>
      </c>
      <c r="B156" s="190">
        <v>4</v>
      </c>
      <c r="C156" s="189">
        <v>12</v>
      </c>
      <c r="D156" s="188" t="s">
        <v>197</v>
      </c>
      <c r="E156" s="219">
        <v>0</v>
      </c>
      <c r="F156" s="169">
        <v>46.7</v>
      </c>
    </row>
    <row r="157" spans="1:6" ht="23.25">
      <c r="A157" s="191" t="s">
        <v>27</v>
      </c>
      <c r="B157" s="190">
        <v>4</v>
      </c>
      <c r="C157" s="189">
        <v>12</v>
      </c>
      <c r="D157" s="188" t="s">
        <v>197</v>
      </c>
      <c r="E157" s="219" t="s">
        <v>25</v>
      </c>
      <c r="F157" s="169">
        <v>46.7</v>
      </c>
    </row>
    <row r="158" spans="1:6">
      <c r="A158" s="191" t="s">
        <v>263</v>
      </c>
      <c r="B158" s="190">
        <v>4</v>
      </c>
      <c r="C158" s="189">
        <v>12</v>
      </c>
      <c r="D158" s="188" t="s">
        <v>262</v>
      </c>
      <c r="E158" s="219">
        <v>0</v>
      </c>
      <c r="F158" s="169">
        <v>40</v>
      </c>
    </row>
    <row r="159" spans="1:6" ht="34.5">
      <c r="A159" s="191" t="s">
        <v>122</v>
      </c>
      <c r="B159" s="190">
        <v>4</v>
      </c>
      <c r="C159" s="189">
        <v>12</v>
      </c>
      <c r="D159" s="188" t="s">
        <v>262</v>
      </c>
      <c r="E159" s="219" t="s">
        <v>121</v>
      </c>
      <c r="F159" s="169">
        <v>40</v>
      </c>
    </row>
    <row r="160" spans="1:6" ht="23.25">
      <c r="A160" s="191" t="s">
        <v>145</v>
      </c>
      <c r="B160" s="190">
        <v>4</v>
      </c>
      <c r="C160" s="189">
        <v>12</v>
      </c>
      <c r="D160" s="188" t="s">
        <v>144</v>
      </c>
      <c r="E160" s="219">
        <v>0</v>
      </c>
      <c r="F160" s="169">
        <v>31783.200000000001</v>
      </c>
    </row>
    <row r="161" spans="1:6" ht="23.25">
      <c r="A161" s="191" t="s">
        <v>143</v>
      </c>
      <c r="B161" s="190">
        <v>4</v>
      </c>
      <c r="C161" s="189">
        <v>12</v>
      </c>
      <c r="D161" s="188" t="s">
        <v>142</v>
      </c>
      <c r="E161" s="219">
        <v>0</v>
      </c>
      <c r="F161" s="169">
        <v>31783.200000000001</v>
      </c>
    </row>
    <row r="162" spans="1:6" ht="34.5">
      <c r="A162" s="191" t="s">
        <v>122</v>
      </c>
      <c r="B162" s="190">
        <v>4</v>
      </c>
      <c r="C162" s="189">
        <v>12</v>
      </c>
      <c r="D162" s="188" t="s">
        <v>142</v>
      </c>
      <c r="E162" s="219" t="s">
        <v>121</v>
      </c>
      <c r="F162" s="169">
        <v>31783.200000000001</v>
      </c>
    </row>
    <row r="163" spans="1:6">
      <c r="A163" s="191" t="s">
        <v>261</v>
      </c>
      <c r="B163" s="190">
        <v>5</v>
      </c>
      <c r="C163" s="189">
        <v>0</v>
      </c>
      <c r="D163" s="188">
        <v>0</v>
      </c>
      <c r="E163" s="219">
        <v>0</v>
      </c>
      <c r="F163" s="169">
        <v>441866.59</v>
      </c>
    </row>
    <row r="164" spans="1:6">
      <c r="A164" s="191" t="s">
        <v>260</v>
      </c>
      <c r="B164" s="190">
        <v>5</v>
      </c>
      <c r="C164" s="189">
        <v>1</v>
      </c>
      <c r="D164" s="188">
        <v>0</v>
      </c>
      <c r="E164" s="219">
        <v>0</v>
      </c>
      <c r="F164" s="169">
        <v>296855.42</v>
      </c>
    </row>
    <row r="165" spans="1:6" ht="34.5">
      <c r="A165" s="191" t="s">
        <v>103</v>
      </c>
      <c r="B165" s="190">
        <v>5</v>
      </c>
      <c r="C165" s="189">
        <v>1</v>
      </c>
      <c r="D165" s="188" t="s">
        <v>102</v>
      </c>
      <c r="E165" s="219">
        <v>0</v>
      </c>
      <c r="F165" s="169">
        <v>19557.02</v>
      </c>
    </row>
    <row r="166" spans="1:6" ht="23.25">
      <c r="A166" s="191" t="s">
        <v>202</v>
      </c>
      <c r="B166" s="190">
        <v>5</v>
      </c>
      <c r="C166" s="189">
        <v>1</v>
      </c>
      <c r="D166" s="188" t="s">
        <v>201</v>
      </c>
      <c r="E166" s="219">
        <v>0</v>
      </c>
      <c r="F166" s="169">
        <v>19557.02</v>
      </c>
    </row>
    <row r="167" spans="1:6">
      <c r="A167" s="191" t="s">
        <v>259</v>
      </c>
      <c r="B167" s="190">
        <v>5</v>
      </c>
      <c r="C167" s="189">
        <v>1</v>
      </c>
      <c r="D167" s="188" t="s">
        <v>258</v>
      </c>
      <c r="E167" s="219">
        <v>0</v>
      </c>
      <c r="F167" s="169">
        <v>3469.51</v>
      </c>
    </row>
    <row r="168" spans="1:6" ht="34.5">
      <c r="A168" s="191" t="s">
        <v>193</v>
      </c>
      <c r="B168" s="190">
        <v>5</v>
      </c>
      <c r="C168" s="189">
        <v>1</v>
      </c>
      <c r="D168" s="188" t="s">
        <v>258</v>
      </c>
      <c r="E168" s="219" t="s">
        <v>191</v>
      </c>
      <c r="F168" s="169">
        <v>3469.51</v>
      </c>
    </row>
    <row r="169" spans="1:6">
      <c r="A169" s="191" t="s">
        <v>257</v>
      </c>
      <c r="B169" s="190">
        <v>5</v>
      </c>
      <c r="C169" s="189">
        <v>1</v>
      </c>
      <c r="D169" s="188" t="s">
        <v>256</v>
      </c>
      <c r="E169" s="219">
        <v>0</v>
      </c>
      <c r="F169" s="169">
        <v>5830.49</v>
      </c>
    </row>
    <row r="170" spans="1:6" ht="34.5">
      <c r="A170" s="191" t="s">
        <v>193</v>
      </c>
      <c r="B170" s="190">
        <v>5</v>
      </c>
      <c r="C170" s="189">
        <v>1</v>
      </c>
      <c r="D170" s="188" t="s">
        <v>256</v>
      </c>
      <c r="E170" s="219" t="s">
        <v>191</v>
      </c>
      <c r="F170" s="169">
        <v>5830.49</v>
      </c>
    </row>
    <row r="171" spans="1:6" ht="45.75">
      <c r="A171" s="191" t="s">
        <v>200</v>
      </c>
      <c r="B171" s="190">
        <v>5</v>
      </c>
      <c r="C171" s="189">
        <v>1</v>
      </c>
      <c r="D171" s="188" t="s">
        <v>199</v>
      </c>
      <c r="E171" s="219">
        <v>0</v>
      </c>
      <c r="F171" s="169">
        <v>359.6</v>
      </c>
    </row>
    <row r="172" spans="1:6" ht="23.25">
      <c r="A172" s="191" t="s">
        <v>27</v>
      </c>
      <c r="B172" s="190">
        <v>5</v>
      </c>
      <c r="C172" s="189">
        <v>1</v>
      </c>
      <c r="D172" s="188" t="s">
        <v>199</v>
      </c>
      <c r="E172" s="219" t="s">
        <v>25</v>
      </c>
      <c r="F172" s="169">
        <v>359.6</v>
      </c>
    </row>
    <row r="173" spans="1:6" ht="23.25">
      <c r="A173" s="191" t="s">
        <v>255</v>
      </c>
      <c r="B173" s="190">
        <v>5</v>
      </c>
      <c r="C173" s="189">
        <v>1</v>
      </c>
      <c r="D173" s="188" t="s">
        <v>254</v>
      </c>
      <c r="E173" s="219">
        <v>0</v>
      </c>
      <c r="F173" s="169">
        <v>6330</v>
      </c>
    </row>
    <row r="174" spans="1:6" ht="23.25">
      <c r="A174" s="191" t="s">
        <v>27</v>
      </c>
      <c r="B174" s="190">
        <v>5</v>
      </c>
      <c r="C174" s="189">
        <v>1</v>
      </c>
      <c r="D174" s="188" t="s">
        <v>254</v>
      </c>
      <c r="E174" s="219" t="s">
        <v>25</v>
      </c>
      <c r="F174" s="169">
        <v>99.55</v>
      </c>
    </row>
    <row r="175" spans="1:6" ht="34.5">
      <c r="A175" s="191" t="s">
        <v>193</v>
      </c>
      <c r="B175" s="190">
        <v>5</v>
      </c>
      <c r="C175" s="189">
        <v>1</v>
      </c>
      <c r="D175" s="188" t="s">
        <v>254</v>
      </c>
      <c r="E175" s="219" t="s">
        <v>191</v>
      </c>
      <c r="F175" s="169">
        <v>6230.45</v>
      </c>
    </row>
    <row r="176" spans="1:6" ht="23.25">
      <c r="A176" s="191" t="s">
        <v>253</v>
      </c>
      <c r="B176" s="190">
        <v>5</v>
      </c>
      <c r="C176" s="189">
        <v>1</v>
      </c>
      <c r="D176" s="188" t="s">
        <v>252</v>
      </c>
      <c r="E176" s="219">
        <v>0</v>
      </c>
      <c r="F176" s="169">
        <v>2630.42</v>
      </c>
    </row>
    <row r="177" spans="1:6" ht="34.5">
      <c r="A177" s="191" t="s">
        <v>193</v>
      </c>
      <c r="B177" s="190">
        <v>5</v>
      </c>
      <c r="C177" s="189">
        <v>1</v>
      </c>
      <c r="D177" s="188" t="s">
        <v>252</v>
      </c>
      <c r="E177" s="219" t="s">
        <v>191</v>
      </c>
      <c r="F177" s="169">
        <v>2630.42</v>
      </c>
    </row>
    <row r="178" spans="1:6">
      <c r="A178" s="191" t="s">
        <v>251</v>
      </c>
      <c r="B178" s="190">
        <v>5</v>
      </c>
      <c r="C178" s="189">
        <v>1</v>
      </c>
      <c r="D178" s="188" t="s">
        <v>250</v>
      </c>
      <c r="E178" s="219">
        <v>0</v>
      </c>
      <c r="F178" s="169">
        <v>937</v>
      </c>
    </row>
    <row r="179" spans="1:6" ht="34.5">
      <c r="A179" s="191" t="s">
        <v>193</v>
      </c>
      <c r="B179" s="190">
        <v>5</v>
      </c>
      <c r="C179" s="189">
        <v>1</v>
      </c>
      <c r="D179" s="188" t="s">
        <v>250</v>
      </c>
      <c r="E179" s="219" t="s">
        <v>191</v>
      </c>
      <c r="F179" s="169">
        <v>865.88</v>
      </c>
    </row>
    <row r="180" spans="1:6" ht="68.25">
      <c r="A180" s="191" t="s">
        <v>38</v>
      </c>
      <c r="B180" s="190">
        <v>5</v>
      </c>
      <c r="C180" s="189">
        <v>1</v>
      </c>
      <c r="D180" s="188" t="s">
        <v>250</v>
      </c>
      <c r="E180" s="219" t="s">
        <v>37</v>
      </c>
      <c r="F180" s="169">
        <v>71.12</v>
      </c>
    </row>
    <row r="181" spans="1:6">
      <c r="A181" s="191" t="s">
        <v>198</v>
      </c>
      <c r="B181" s="190">
        <v>5</v>
      </c>
      <c r="C181" s="189">
        <v>1</v>
      </c>
      <c r="D181" s="188" t="s">
        <v>197</v>
      </c>
      <c r="E181" s="219">
        <v>0</v>
      </c>
      <c r="F181" s="169">
        <v>40.4</v>
      </c>
    </row>
    <row r="182" spans="1:6" ht="23.25">
      <c r="A182" s="191" t="s">
        <v>27</v>
      </c>
      <c r="B182" s="190">
        <v>5</v>
      </c>
      <c r="C182" s="189">
        <v>1</v>
      </c>
      <c r="D182" s="188" t="s">
        <v>197</v>
      </c>
      <c r="E182" s="219" t="s">
        <v>25</v>
      </c>
      <c r="F182" s="169">
        <v>40.4</v>
      </c>
    </row>
    <row r="183" spans="1:6" ht="34.5">
      <c r="A183" s="191" t="s">
        <v>248</v>
      </c>
      <c r="B183" s="190">
        <v>5</v>
      </c>
      <c r="C183" s="189">
        <v>1</v>
      </c>
      <c r="D183" s="188" t="s">
        <v>249</v>
      </c>
      <c r="E183" s="219">
        <v>0</v>
      </c>
      <c r="F183" s="169">
        <v>277258</v>
      </c>
    </row>
    <row r="184" spans="1:6" ht="34.5">
      <c r="A184" s="191" t="s">
        <v>248</v>
      </c>
      <c r="B184" s="190">
        <v>5</v>
      </c>
      <c r="C184" s="189">
        <v>1</v>
      </c>
      <c r="D184" s="188" t="s">
        <v>247</v>
      </c>
      <c r="E184" s="219">
        <v>0</v>
      </c>
      <c r="F184" s="169">
        <v>277258</v>
      </c>
    </row>
    <row r="185" spans="1:6" ht="57">
      <c r="A185" s="191" t="s">
        <v>246</v>
      </c>
      <c r="B185" s="190">
        <v>5</v>
      </c>
      <c r="C185" s="189">
        <v>1</v>
      </c>
      <c r="D185" s="188" t="s">
        <v>245</v>
      </c>
      <c r="E185" s="219">
        <v>0</v>
      </c>
      <c r="F185" s="169">
        <v>141620.6</v>
      </c>
    </row>
    <row r="186" spans="1:6" ht="23.25">
      <c r="A186" s="191" t="s">
        <v>92</v>
      </c>
      <c r="B186" s="190">
        <v>5</v>
      </c>
      <c r="C186" s="189">
        <v>1</v>
      </c>
      <c r="D186" s="188" t="s">
        <v>245</v>
      </c>
      <c r="E186" s="219" t="s">
        <v>90</v>
      </c>
      <c r="F186" s="169">
        <v>141620.6</v>
      </c>
    </row>
    <row r="187" spans="1:6" ht="45.75">
      <c r="A187" s="191" t="s">
        <v>623</v>
      </c>
      <c r="B187" s="190">
        <v>5</v>
      </c>
      <c r="C187" s="189">
        <v>1</v>
      </c>
      <c r="D187" s="188" t="s">
        <v>624</v>
      </c>
      <c r="E187" s="219">
        <v>0</v>
      </c>
      <c r="F187" s="169">
        <v>135637.4</v>
      </c>
    </row>
    <row r="188" spans="1:6" ht="23.25">
      <c r="A188" s="191" t="s">
        <v>92</v>
      </c>
      <c r="B188" s="190">
        <v>5</v>
      </c>
      <c r="C188" s="189">
        <v>1</v>
      </c>
      <c r="D188" s="188" t="s">
        <v>624</v>
      </c>
      <c r="E188" s="219" t="s">
        <v>90</v>
      </c>
      <c r="F188" s="169">
        <v>135637.4</v>
      </c>
    </row>
    <row r="189" spans="1:6">
      <c r="A189" s="191" t="s">
        <v>244</v>
      </c>
      <c r="B189" s="190">
        <v>5</v>
      </c>
      <c r="C189" s="189">
        <v>2</v>
      </c>
      <c r="D189" s="188">
        <v>0</v>
      </c>
      <c r="E189" s="219">
        <v>0</v>
      </c>
      <c r="F189" s="169">
        <v>10588.87</v>
      </c>
    </row>
    <row r="190" spans="1:6" ht="34.5">
      <c r="A190" s="191" t="s">
        <v>103</v>
      </c>
      <c r="B190" s="190">
        <v>5</v>
      </c>
      <c r="C190" s="189">
        <v>2</v>
      </c>
      <c r="D190" s="188" t="s">
        <v>102</v>
      </c>
      <c r="E190" s="219">
        <v>0</v>
      </c>
      <c r="F190" s="169">
        <v>10588.87</v>
      </c>
    </row>
    <row r="191" spans="1:6" ht="23.25">
      <c r="A191" s="191" t="s">
        <v>243</v>
      </c>
      <c r="B191" s="190">
        <v>5</v>
      </c>
      <c r="C191" s="189">
        <v>2</v>
      </c>
      <c r="D191" s="188" t="s">
        <v>242</v>
      </c>
      <c r="E191" s="219">
        <v>0</v>
      </c>
      <c r="F191" s="169">
        <v>10588.87</v>
      </c>
    </row>
    <row r="192" spans="1:6" ht="23.25">
      <c r="A192" s="191" t="s">
        <v>241</v>
      </c>
      <c r="B192" s="190">
        <v>5</v>
      </c>
      <c r="C192" s="189">
        <v>2</v>
      </c>
      <c r="D192" s="188" t="s">
        <v>239</v>
      </c>
      <c r="E192" s="219">
        <v>0</v>
      </c>
      <c r="F192" s="169">
        <v>551.20000000000005</v>
      </c>
    </row>
    <row r="193" spans="1:6" ht="23.25">
      <c r="A193" s="191" t="s">
        <v>240</v>
      </c>
      <c r="B193" s="190">
        <v>5</v>
      </c>
      <c r="C193" s="189">
        <v>2</v>
      </c>
      <c r="D193" s="188" t="s">
        <v>239</v>
      </c>
      <c r="E193" s="219" t="s">
        <v>238</v>
      </c>
      <c r="F193" s="169">
        <v>551.20000000000005</v>
      </c>
    </row>
    <row r="194" spans="1:6" ht="23.25">
      <c r="A194" s="191" t="s">
        <v>237</v>
      </c>
      <c r="B194" s="190">
        <v>5</v>
      </c>
      <c r="C194" s="189">
        <v>2</v>
      </c>
      <c r="D194" s="188" t="s">
        <v>236</v>
      </c>
      <c r="E194" s="219">
        <v>0</v>
      </c>
      <c r="F194" s="169">
        <v>7815.87</v>
      </c>
    </row>
    <row r="195" spans="1:6" ht="23.25">
      <c r="A195" s="191" t="s">
        <v>625</v>
      </c>
      <c r="B195" s="190">
        <v>5</v>
      </c>
      <c r="C195" s="189">
        <v>2</v>
      </c>
      <c r="D195" s="188" t="s">
        <v>236</v>
      </c>
      <c r="E195" s="219" t="s">
        <v>626</v>
      </c>
      <c r="F195" s="169">
        <v>7815.87</v>
      </c>
    </row>
    <row r="196" spans="1:6" ht="23.25">
      <c r="A196" s="191" t="s">
        <v>235</v>
      </c>
      <c r="B196" s="190">
        <v>5</v>
      </c>
      <c r="C196" s="189">
        <v>2</v>
      </c>
      <c r="D196" s="188" t="s">
        <v>234</v>
      </c>
      <c r="E196" s="219">
        <v>0</v>
      </c>
      <c r="F196" s="169">
        <v>1221.8</v>
      </c>
    </row>
    <row r="197" spans="1:6" ht="23.25">
      <c r="A197" s="191" t="s">
        <v>27</v>
      </c>
      <c r="B197" s="190">
        <v>5</v>
      </c>
      <c r="C197" s="189">
        <v>2</v>
      </c>
      <c r="D197" s="188" t="s">
        <v>234</v>
      </c>
      <c r="E197" s="219" t="s">
        <v>25</v>
      </c>
      <c r="F197" s="169">
        <v>1221.8</v>
      </c>
    </row>
    <row r="198" spans="1:6">
      <c r="A198" s="191" t="s">
        <v>233</v>
      </c>
      <c r="B198" s="190">
        <v>5</v>
      </c>
      <c r="C198" s="189">
        <v>2</v>
      </c>
      <c r="D198" s="188" t="s">
        <v>232</v>
      </c>
      <c r="E198" s="219">
        <v>0</v>
      </c>
      <c r="F198" s="169">
        <v>650</v>
      </c>
    </row>
    <row r="199" spans="1:6" ht="34.5">
      <c r="A199" s="191" t="s">
        <v>193</v>
      </c>
      <c r="B199" s="190">
        <v>5</v>
      </c>
      <c r="C199" s="189">
        <v>2</v>
      </c>
      <c r="D199" s="188" t="s">
        <v>232</v>
      </c>
      <c r="E199" s="219" t="s">
        <v>191</v>
      </c>
      <c r="F199" s="169">
        <v>650</v>
      </c>
    </row>
    <row r="200" spans="1:6">
      <c r="A200" s="191" t="s">
        <v>231</v>
      </c>
      <c r="B200" s="190">
        <v>5</v>
      </c>
      <c r="C200" s="189">
        <v>2</v>
      </c>
      <c r="D200" s="188" t="s">
        <v>230</v>
      </c>
      <c r="E200" s="219">
        <v>0</v>
      </c>
      <c r="F200" s="169">
        <v>350</v>
      </c>
    </row>
    <row r="201" spans="1:6" ht="34.5">
      <c r="A201" s="191" t="s">
        <v>193</v>
      </c>
      <c r="B201" s="190">
        <v>5</v>
      </c>
      <c r="C201" s="189">
        <v>2</v>
      </c>
      <c r="D201" s="188" t="s">
        <v>230</v>
      </c>
      <c r="E201" s="219" t="s">
        <v>191</v>
      </c>
      <c r="F201" s="169">
        <v>350</v>
      </c>
    </row>
    <row r="202" spans="1:6">
      <c r="A202" s="191" t="s">
        <v>229</v>
      </c>
      <c r="B202" s="190">
        <v>5</v>
      </c>
      <c r="C202" s="189">
        <v>3</v>
      </c>
      <c r="D202" s="188">
        <v>0</v>
      </c>
      <c r="E202" s="219">
        <v>0</v>
      </c>
      <c r="F202" s="169">
        <v>129247.3</v>
      </c>
    </row>
    <row r="203" spans="1:6" ht="34.5">
      <c r="A203" s="191" t="s">
        <v>103</v>
      </c>
      <c r="B203" s="190">
        <v>5</v>
      </c>
      <c r="C203" s="189">
        <v>3</v>
      </c>
      <c r="D203" s="188" t="s">
        <v>102</v>
      </c>
      <c r="E203" s="219">
        <v>0</v>
      </c>
      <c r="F203" s="169">
        <v>124536</v>
      </c>
    </row>
    <row r="204" spans="1:6" ht="23.25">
      <c r="A204" s="191" t="s">
        <v>228</v>
      </c>
      <c r="B204" s="190">
        <v>5</v>
      </c>
      <c r="C204" s="189">
        <v>3</v>
      </c>
      <c r="D204" s="188" t="s">
        <v>227</v>
      </c>
      <c r="E204" s="219">
        <v>0</v>
      </c>
      <c r="F204" s="169">
        <v>124176</v>
      </c>
    </row>
    <row r="205" spans="1:6">
      <c r="A205" s="191" t="s">
        <v>226</v>
      </c>
      <c r="B205" s="190">
        <v>5</v>
      </c>
      <c r="C205" s="189">
        <v>3</v>
      </c>
      <c r="D205" s="188" t="s">
        <v>225</v>
      </c>
      <c r="E205" s="219">
        <v>0</v>
      </c>
      <c r="F205" s="169">
        <v>77620.3</v>
      </c>
    </row>
    <row r="206" spans="1:6" ht="23.25">
      <c r="A206" s="191" t="s">
        <v>27</v>
      </c>
      <c r="B206" s="190">
        <v>5</v>
      </c>
      <c r="C206" s="189">
        <v>3</v>
      </c>
      <c r="D206" s="188" t="s">
        <v>225</v>
      </c>
      <c r="E206" s="219" t="s">
        <v>25</v>
      </c>
      <c r="F206" s="169">
        <v>726.53</v>
      </c>
    </row>
    <row r="207" spans="1:6" ht="34.5">
      <c r="A207" s="191" t="s">
        <v>193</v>
      </c>
      <c r="B207" s="190">
        <v>5</v>
      </c>
      <c r="C207" s="189">
        <v>3</v>
      </c>
      <c r="D207" s="188" t="s">
        <v>225</v>
      </c>
      <c r="E207" s="219" t="s">
        <v>191</v>
      </c>
      <c r="F207" s="169">
        <v>76893.77</v>
      </c>
    </row>
    <row r="208" spans="1:6">
      <c r="A208" s="191" t="s">
        <v>224</v>
      </c>
      <c r="B208" s="190">
        <v>5</v>
      </c>
      <c r="C208" s="189">
        <v>3</v>
      </c>
      <c r="D208" s="188" t="s">
        <v>223</v>
      </c>
      <c r="E208" s="219">
        <v>0</v>
      </c>
      <c r="F208" s="169">
        <v>12509</v>
      </c>
    </row>
    <row r="209" spans="1:6" ht="34.5">
      <c r="A209" s="191" t="s">
        <v>193</v>
      </c>
      <c r="B209" s="190">
        <v>5</v>
      </c>
      <c r="C209" s="189">
        <v>3</v>
      </c>
      <c r="D209" s="188" t="s">
        <v>223</v>
      </c>
      <c r="E209" s="219" t="s">
        <v>191</v>
      </c>
      <c r="F209" s="169">
        <v>12509</v>
      </c>
    </row>
    <row r="210" spans="1:6">
      <c r="A210" s="191" t="s">
        <v>222</v>
      </c>
      <c r="B210" s="190">
        <v>5</v>
      </c>
      <c r="C210" s="189">
        <v>3</v>
      </c>
      <c r="D210" s="188" t="s">
        <v>221</v>
      </c>
      <c r="E210" s="219">
        <v>0</v>
      </c>
      <c r="F210" s="169">
        <v>790</v>
      </c>
    </row>
    <row r="211" spans="1:6" ht="34.5">
      <c r="A211" s="191" t="s">
        <v>193</v>
      </c>
      <c r="B211" s="190">
        <v>5</v>
      </c>
      <c r="C211" s="189">
        <v>3</v>
      </c>
      <c r="D211" s="188" t="s">
        <v>221</v>
      </c>
      <c r="E211" s="219" t="s">
        <v>191</v>
      </c>
      <c r="F211" s="169">
        <v>790</v>
      </c>
    </row>
    <row r="212" spans="1:6">
      <c r="A212" s="191" t="s">
        <v>220</v>
      </c>
      <c r="B212" s="190">
        <v>5</v>
      </c>
      <c r="C212" s="189">
        <v>3</v>
      </c>
      <c r="D212" s="188" t="s">
        <v>219</v>
      </c>
      <c r="E212" s="219">
        <v>0</v>
      </c>
      <c r="F212" s="169">
        <v>1111</v>
      </c>
    </row>
    <row r="213" spans="1:6" ht="34.5">
      <c r="A213" s="191" t="s">
        <v>193</v>
      </c>
      <c r="B213" s="190">
        <v>5</v>
      </c>
      <c r="C213" s="189">
        <v>3</v>
      </c>
      <c r="D213" s="188" t="s">
        <v>219</v>
      </c>
      <c r="E213" s="219" t="s">
        <v>191</v>
      </c>
      <c r="F213" s="169">
        <v>1111</v>
      </c>
    </row>
    <row r="214" spans="1:6">
      <c r="A214" s="191" t="s">
        <v>218</v>
      </c>
      <c r="B214" s="190">
        <v>5</v>
      </c>
      <c r="C214" s="189">
        <v>3</v>
      </c>
      <c r="D214" s="188" t="s">
        <v>217</v>
      </c>
      <c r="E214" s="219">
        <v>0</v>
      </c>
      <c r="F214" s="169">
        <v>1500</v>
      </c>
    </row>
    <row r="215" spans="1:6" ht="34.5">
      <c r="A215" s="191" t="s">
        <v>193</v>
      </c>
      <c r="B215" s="190">
        <v>5</v>
      </c>
      <c r="C215" s="189">
        <v>3</v>
      </c>
      <c r="D215" s="188" t="s">
        <v>217</v>
      </c>
      <c r="E215" s="219" t="s">
        <v>191</v>
      </c>
      <c r="F215" s="169">
        <v>1500</v>
      </c>
    </row>
    <row r="216" spans="1:6">
      <c r="A216" s="191" t="s">
        <v>216</v>
      </c>
      <c r="B216" s="190">
        <v>5</v>
      </c>
      <c r="C216" s="189">
        <v>3</v>
      </c>
      <c r="D216" s="188" t="s">
        <v>215</v>
      </c>
      <c r="E216" s="219">
        <v>0</v>
      </c>
      <c r="F216" s="169">
        <v>395</v>
      </c>
    </row>
    <row r="217" spans="1:6" ht="23.25">
      <c r="A217" s="191" t="s">
        <v>27</v>
      </c>
      <c r="B217" s="190">
        <v>5</v>
      </c>
      <c r="C217" s="189">
        <v>3</v>
      </c>
      <c r="D217" s="188" t="s">
        <v>215</v>
      </c>
      <c r="E217" s="219" t="s">
        <v>25</v>
      </c>
      <c r="F217" s="169">
        <v>395</v>
      </c>
    </row>
    <row r="218" spans="1:6">
      <c r="A218" s="191" t="s">
        <v>214</v>
      </c>
      <c r="B218" s="190">
        <v>5</v>
      </c>
      <c r="C218" s="189">
        <v>3</v>
      </c>
      <c r="D218" s="188" t="s">
        <v>213</v>
      </c>
      <c r="E218" s="219">
        <v>0</v>
      </c>
      <c r="F218" s="169">
        <v>2402.6999999999998</v>
      </c>
    </row>
    <row r="219" spans="1:6" ht="34.5">
      <c r="A219" s="191" t="s">
        <v>193</v>
      </c>
      <c r="B219" s="190">
        <v>5</v>
      </c>
      <c r="C219" s="189">
        <v>3</v>
      </c>
      <c r="D219" s="188" t="s">
        <v>213</v>
      </c>
      <c r="E219" s="219" t="s">
        <v>191</v>
      </c>
      <c r="F219" s="169">
        <v>2402.6999999999998</v>
      </c>
    </row>
    <row r="220" spans="1:6">
      <c r="A220" s="191" t="s">
        <v>212</v>
      </c>
      <c r="B220" s="190">
        <v>5</v>
      </c>
      <c r="C220" s="189">
        <v>3</v>
      </c>
      <c r="D220" s="188" t="s">
        <v>211</v>
      </c>
      <c r="E220" s="219">
        <v>0</v>
      </c>
      <c r="F220" s="169">
        <v>1980</v>
      </c>
    </row>
    <row r="221" spans="1:6" ht="34.5">
      <c r="A221" s="191" t="s">
        <v>193</v>
      </c>
      <c r="B221" s="190">
        <v>5</v>
      </c>
      <c r="C221" s="189">
        <v>3</v>
      </c>
      <c r="D221" s="188" t="s">
        <v>211</v>
      </c>
      <c r="E221" s="219" t="s">
        <v>191</v>
      </c>
      <c r="F221" s="169">
        <v>1980</v>
      </c>
    </row>
    <row r="222" spans="1:6">
      <c r="A222" s="191" t="s">
        <v>210</v>
      </c>
      <c r="B222" s="190">
        <v>5</v>
      </c>
      <c r="C222" s="189">
        <v>3</v>
      </c>
      <c r="D222" s="188" t="s">
        <v>209</v>
      </c>
      <c r="E222" s="219">
        <v>0</v>
      </c>
      <c r="F222" s="169">
        <v>1000</v>
      </c>
    </row>
    <row r="223" spans="1:6" ht="34.5">
      <c r="A223" s="191" t="s">
        <v>193</v>
      </c>
      <c r="B223" s="190">
        <v>5</v>
      </c>
      <c r="C223" s="189">
        <v>3</v>
      </c>
      <c r="D223" s="188" t="s">
        <v>209</v>
      </c>
      <c r="E223" s="219" t="s">
        <v>191</v>
      </c>
      <c r="F223" s="169">
        <v>1000</v>
      </c>
    </row>
    <row r="224" spans="1:6">
      <c r="A224" s="191" t="s">
        <v>208</v>
      </c>
      <c r="B224" s="190">
        <v>5</v>
      </c>
      <c r="C224" s="189">
        <v>3</v>
      </c>
      <c r="D224" s="188" t="s">
        <v>207</v>
      </c>
      <c r="E224" s="219">
        <v>0</v>
      </c>
      <c r="F224" s="169">
        <v>2227</v>
      </c>
    </row>
    <row r="225" spans="1:6" ht="34.5">
      <c r="A225" s="191" t="s">
        <v>193</v>
      </c>
      <c r="B225" s="190">
        <v>5</v>
      </c>
      <c r="C225" s="189">
        <v>3</v>
      </c>
      <c r="D225" s="188" t="s">
        <v>207</v>
      </c>
      <c r="E225" s="219" t="s">
        <v>191</v>
      </c>
      <c r="F225" s="169">
        <v>2227</v>
      </c>
    </row>
    <row r="226" spans="1:6">
      <c r="A226" s="191" t="s">
        <v>206</v>
      </c>
      <c r="B226" s="190">
        <v>5</v>
      </c>
      <c r="C226" s="189">
        <v>3</v>
      </c>
      <c r="D226" s="188" t="s">
        <v>205</v>
      </c>
      <c r="E226" s="219">
        <v>0</v>
      </c>
      <c r="F226" s="169">
        <v>10324</v>
      </c>
    </row>
    <row r="227" spans="1:6" ht="34.5">
      <c r="A227" s="191" t="s">
        <v>193</v>
      </c>
      <c r="B227" s="190">
        <v>5</v>
      </c>
      <c r="C227" s="189">
        <v>3</v>
      </c>
      <c r="D227" s="188" t="s">
        <v>205</v>
      </c>
      <c r="E227" s="219" t="s">
        <v>191</v>
      </c>
      <c r="F227" s="169">
        <v>10324</v>
      </c>
    </row>
    <row r="228" spans="1:6">
      <c r="A228" s="191" t="s">
        <v>204</v>
      </c>
      <c r="B228" s="190">
        <v>5</v>
      </c>
      <c r="C228" s="189">
        <v>3</v>
      </c>
      <c r="D228" s="188" t="s">
        <v>203</v>
      </c>
      <c r="E228" s="219">
        <v>0</v>
      </c>
      <c r="F228" s="169">
        <v>12317</v>
      </c>
    </row>
    <row r="229" spans="1:6" ht="34.5">
      <c r="A229" s="191" t="s">
        <v>193</v>
      </c>
      <c r="B229" s="190">
        <v>5</v>
      </c>
      <c r="C229" s="189">
        <v>3</v>
      </c>
      <c r="D229" s="188" t="s">
        <v>203</v>
      </c>
      <c r="E229" s="219" t="s">
        <v>191</v>
      </c>
      <c r="F229" s="169">
        <v>12317</v>
      </c>
    </row>
    <row r="230" spans="1:6" ht="23.25">
      <c r="A230" s="191" t="s">
        <v>202</v>
      </c>
      <c r="B230" s="190">
        <v>5</v>
      </c>
      <c r="C230" s="189">
        <v>3</v>
      </c>
      <c r="D230" s="188" t="s">
        <v>201</v>
      </c>
      <c r="E230" s="219">
        <v>0</v>
      </c>
      <c r="F230" s="169">
        <v>360</v>
      </c>
    </row>
    <row r="231" spans="1:6" ht="45.75">
      <c r="A231" s="191" t="s">
        <v>200</v>
      </c>
      <c r="B231" s="190">
        <v>5</v>
      </c>
      <c r="C231" s="189">
        <v>3</v>
      </c>
      <c r="D231" s="188" t="s">
        <v>199</v>
      </c>
      <c r="E231" s="219">
        <v>0</v>
      </c>
      <c r="F231" s="169">
        <v>360</v>
      </c>
    </row>
    <row r="232" spans="1:6" ht="23.25">
      <c r="A232" s="191" t="s">
        <v>27</v>
      </c>
      <c r="B232" s="190">
        <v>5</v>
      </c>
      <c r="C232" s="189">
        <v>3</v>
      </c>
      <c r="D232" s="188" t="s">
        <v>199</v>
      </c>
      <c r="E232" s="219" t="s">
        <v>25</v>
      </c>
      <c r="F232" s="169">
        <v>360</v>
      </c>
    </row>
    <row r="233" spans="1:6">
      <c r="A233" s="191" t="s">
        <v>198</v>
      </c>
      <c r="B233" s="190">
        <v>5</v>
      </c>
      <c r="C233" s="189">
        <v>3</v>
      </c>
      <c r="D233" s="188" t="s">
        <v>197</v>
      </c>
      <c r="E233" s="219">
        <v>0</v>
      </c>
      <c r="F233" s="169">
        <v>2500</v>
      </c>
    </row>
    <row r="234" spans="1:6" ht="34.5">
      <c r="A234" s="191" t="s">
        <v>193</v>
      </c>
      <c r="B234" s="190">
        <v>5</v>
      </c>
      <c r="C234" s="189">
        <v>3</v>
      </c>
      <c r="D234" s="188" t="s">
        <v>197</v>
      </c>
      <c r="E234" s="219" t="s">
        <v>191</v>
      </c>
      <c r="F234" s="169">
        <v>2500</v>
      </c>
    </row>
    <row r="235" spans="1:6" ht="34.5">
      <c r="A235" s="191" t="s">
        <v>196</v>
      </c>
      <c r="B235" s="190">
        <v>5</v>
      </c>
      <c r="C235" s="189">
        <v>3</v>
      </c>
      <c r="D235" s="188" t="s">
        <v>195</v>
      </c>
      <c r="E235" s="219">
        <v>0</v>
      </c>
      <c r="F235" s="169">
        <v>2211.3000000000002</v>
      </c>
    </row>
    <row r="236" spans="1:6" ht="45.75">
      <c r="A236" s="191" t="s">
        <v>194</v>
      </c>
      <c r="B236" s="190">
        <v>5</v>
      </c>
      <c r="C236" s="189">
        <v>3</v>
      </c>
      <c r="D236" s="188" t="s">
        <v>192</v>
      </c>
      <c r="E236" s="219">
        <v>0</v>
      </c>
      <c r="F236" s="169">
        <v>2211.3000000000002</v>
      </c>
    </row>
    <row r="237" spans="1:6" ht="34.5">
      <c r="A237" s="191" t="s">
        <v>193</v>
      </c>
      <c r="B237" s="190">
        <v>5</v>
      </c>
      <c r="C237" s="189">
        <v>3</v>
      </c>
      <c r="D237" s="188" t="s">
        <v>192</v>
      </c>
      <c r="E237" s="219" t="s">
        <v>191</v>
      </c>
      <c r="F237" s="169">
        <v>2211.3000000000002</v>
      </c>
    </row>
    <row r="238" spans="1:6">
      <c r="A238" s="191" t="s">
        <v>190</v>
      </c>
      <c r="B238" s="190">
        <v>5</v>
      </c>
      <c r="C238" s="189">
        <v>5</v>
      </c>
      <c r="D238" s="188">
        <v>0</v>
      </c>
      <c r="E238" s="219">
        <v>0</v>
      </c>
      <c r="F238" s="169">
        <v>5175</v>
      </c>
    </row>
    <row r="239" spans="1:6" ht="23.25">
      <c r="A239" s="191" t="s">
        <v>617</v>
      </c>
      <c r="B239" s="190">
        <v>5</v>
      </c>
      <c r="C239" s="189">
        <v>5</v>
      </c>
      <c r="D239" s="188" t="s">
        <v>47</v>
      </c>
      <c r="E239" s="219">
        <v>0</v>
      </c>
      <c r="F239" s="169">
        <v>5175</v>
      </c>
    </row>
    <row r="240" spans="1:6" s="178" customFormat="1" ht="57.75" customHeight="1">
      <c r="A240" s="209" t="s">
        <v>706</v>
      </c>
      <c r="B240" s="190">
        <v>5</v>
      </c>
      <c r="C240" s="189">
        <v>5</v>
      </c>
      <c r="D240" s="188" t="s">
        <v>47</v>
      </c>
      <c r="E240" s="219">
        <v>100</v>
      </c>
      <c r="F240" s="169">
        <v>3160</v>
      </c>
    </row>
    <row r="241" spans="1:6" ht="23.25">
      <c r="A241" s="191" t="s">
        <v>52</v>
      </c>
      <c r="B241" s="190">
        <v>5</v>
      </c>
      <c r="C241" s="189">
        <v>5</v>
      </c>
      <c r="D241" s="188" t="s">
        <v>47</v>
      </c>
      <c r="E241" s="219" t="s">
        <v>51</v>
      </c>
      <c r="F241" s="169">
        <v>162</v>
      </c>
    </row>
    <row r="242" spans="1:6" ht="23.25">
      <c r="A242" s="191" t="s">
        <v>27</v>
      </c>
      <c r="B242" s="190">
        <v>5</v>
      </c>
      <c r="C242" s="189">
        <v>5</v>
      </c>
      <c r="D242" s="188" t="s">
        <v>47</v>
      </c>
      <c r="E242" s="219" t="s">
        <v>25</v>
      </c>
      <c r="F242" s="169">
        <v>1806.1</v>
      </c>
    </row>
    <row r="243" spans="1:6" ht="68.25">
      <c r="A243" s="191" t="s">
        <v>38</v>
      </c>
      <c r="B243" s="190">
        <v>5</v>
      </c>
      <c r="C243" s="189">
        <v>5</v>
      </c>
      <c r="D243" s="188" t="s">
        <v>47</v>
      </c>
      <c r="E243" s="219" t="s">
        <v>37</v>
      </c>
      <c r="F243" s="169">
        <v>13</v>
      </c>
    </row>
    <row r="244" spans="1:6">
      <c r="A244" s="191" t="s">
        <v>107</v>
      </c>
      <c r="B244" s="190">
        <v>5</v>
      </c>
      <c r="C244" s="189">
        <v>5</v>
      </c>
      <c r="D244" s="188" t="s">
        <v>47</v>
      </c>
      <c r="E244" s="219" t="s">
        <v>106</v>
      </c>
      <c r="F244" s="169">
        <v>33.9</v>
      </c>
    </row>
    <row r="245" spans="1:6">
      <c r="A245" s="191" t="s">
        <v>189</v>
      </c>
      <c r="B245" s="190">
        <v>7</v>
      </c>
      <c r="C245" s="189">
        <v>0</v>
      </c>
      <c r="D245" s="188">
        <v>0</v>
      </c>
      <c r="E245" s="219">
        <v>0</v>
      </c>
      <c r="F245" s="169">
        <v>1363659.3</v>
      </c>
    </row>
    <row r="246" spans="1:6">
      <c r="A246" s="191" t="s">
        <v>188</v>
      </c>
      <c r="B246" s="190">
        <v>7</v>
      </c>
      <c r="C246" s="189">
        <v>1</v>
      </c>
      <c r="D246" s="188">
        <v>0</v>
      </c>
      <c r="E246" s="219">
        <v>0</v>
      </c>
      <c r="F246" s="169">
        <v>474682.8</v>
      </c>
    </row>
    <row r="247" spans="1:6">
      <c r="A247" s="191" t="s">
        <v>184</v>
      </c>
      <c r="B247" s="190">
        <v>7</v>
      </c>
      <c r="C247" s="189">
        <v>1</v>
      </c>
      <c r="D247" s="188" t="s">
        <v>183</v>
      </c>
      <c r="E247" s="219">
        <v>0</v>
      </c>
      <c r="F247" s="169">
        <v>7248</v>
      </c>
    </row>
    <row r="248" spans="1:6">
      <c r="A248" s="191" t="s">
        <v>182</v>
      </c>
      <c r="B248" s="190">
        <v>7</v>
      </c>
      <c r="C248" s="189">
        <v>1</v>
      </c>
      <c r="D248" s="188" t="s">
        <v>181</v>
      </c>
      <c r="E248" s="219">
        <v>0</v>
      </c>
      <c r="F248" s="169">
        <v>7248</v>
      </c>
    </row>
    <row r="249" spans="1:6">
      <c r="A249" s="191" t="s">
        <v>180</v>
      </c>
      <c r="B249" s="190">
        <v>7</v>
      </c>
      <c r="C249" s="189">
        <v>1</v>
      </c>
      <c r="D249" s="188" t="s">
        <v>179</v>
      </c>
      <c r="E249" s="219">
        <v>0</v>
      </c>
      <c r="F249" s="169">
        <v>1758</v>
      </c>
    </row>
    <row r="250" spans="1:6" ht="34.5">
      <c r="A250" s="191" t="s">
        <v>122</v>
      </c>
      <c r="B250" s="190">
        <v>7</v>
      </c>
      <c r="C250" s="189">
        <v>1</v>
      </c>
      <c r="D250" s="188" t="s">
        <v>179</v>
      </c>
      <c r="E250" s="219" t="s">
        <v>121</v>
      </c>
      <c r="F250" s="169">
        <v>1758</v>
      </c>
    </row>
    <row r="251" spans="1:6">
      <c r="A251" s="191" t="s">
        <v>178</v>
      </c>
      <c r="B251" s="190">
        <v>7</v>
      </c>
      <c r="C251" s="189">
        <v>1</v>
      </c>
      <c r="D251" s="188" t="s">
        <v>177</v>
      </c>
      <c r="E251" s="219">
        <v>0</v>
      </c>
      <c r="F251" s="169">
        <v>5490</v>
      </c>
    </row>
    <row r="252" spans="1:6" ht="23.25">
      <c r="A252" s="191" t="s">
        <v>27</v>
      </c>
      <c r="B252" s="190">
        <v>7</v>
      </c>
      <c r="C252" s="189">
        <v>1</v>
      </c>
      <c r="D252" s="188" t="s">
        <v>177</v>
      </c>
      <c r="E252" s="219" t="s">
        <v>25</v>
      </c>
      <c r="F252" s="169">
        <v>4017.7</v>
      </c>
    </row>
    <row r="253" spans="1:6" ht="34.5">
      <c r="A253" s="191" t="s">
        <v>122</v>
      </c>
      <c r="B253" s="190">
        <v>7</v>
      </c>
      <c r="C253" s="189">
        <v>1</v>
      </c>
      <c r="D253" s="188" t="s">
        <v>177</v>
      </c>
      <c r="E253" s="219" t="s">
        <v>121</v>
      </c>
      <c r="F253" s="169">
        <v>1472.3</v>
      </c>
    </row>
    <row r="254" spans="1:6" ht="23.25">
      <c r="A254" s="191" t="s">
        <v>68</v>
      </c>
      <c r="B254" s="190">
        <v>7</v>
      </c>
      <c r="C254" s="189">
        <v>1</v>
      </c>
      <c r="D254" s="188" t="s">
        <v>67</v>
      </c>
      <c r="E254" s="219">
        <v>0</v>
      </c>
      <c r="F254" s="169">
        <v>451420.8</v>
      </c>
    </row>
    <row r="255" spans="1:6">
      <c r="A255" s="191" t="s">
        <v>66</v>
      </c>
      <c r="B255" s="190">
        <v>7</v>
      </c>
      <c r="C255" s="189">
        <v>1</v>
      </c>
      <c r="D255" s="188" t="s">
        <v>65</v>
      </c>
      <c r="E255" s="219">
        <v>0</v>
      </c>
      <c r="F255" s="169">
        <v>451339.8</v>
      </c>
    </row>
    <row r="256" spans="1:6" ht="23.25">
      <c r="A256" s="191" t="s">
        <v>139</v>
      </c>
      <c r="B256" s="190">
        <v>7</v>
      </c>
      <c r="C256" s="189">
        <v>1</v>
      </c>
      <c r="D256" s="188" t="s">
        <v>187</v>
      </c>
      <c r="E256" s="219">
        <v>0</v>
      </c>
      <c r="F256" s="169">
        <v>348059.7</v>
      </c>
    </row>
    <row r="257" spans="1:6" ht="34.5">
      <c r="A257" s="191" t="s">
        <v>122</v>
      </c>
      <c r="B257" s="190">
        <v>7</v>
      </c>
      <c r="C257" s="189">
        <v>1</v>
      </c>
      <c r="D257" s="188" t="s">
        <v>187</v>
      </c>
      <c r="E257" s="219" t="s">
        <v>121</v>
      </c>
      <c r="F257" s="169">
        <v>183029</v>
      </c>
    </row>
    <row r="258" spans="1:6" ht="34.5">
      <c r="A258" s="191" t="s">
        <v>12</v>
      </c>
      <c r="B258" s="190">
        <v>7</v>
      </c>
      <c r="C258" s="189">
        <v>1</v>
      </c>
      <c r="D258" s="188" t="s">
        <v>187</v>
      </c>
      <c r="E258" s="219" t="s">
        <v>10</v>
      </c>
      <c r="F258" s="169">
        <v>165030.70000000001</v>
      </c>
    </row>
    <row r="259" spans="1:6" ht="23.25">
      <c r="A259" s="191" t="s">
        <v>627</v>
      </c>
      <c r="B259" s="190">
        <v>7</v>
      </c>
      <c r="C259" s="189">
        <v>1</v>
      </c>
      <c r="D259" s="188" t="s">
        <v>628</v>
      </c>
      <c r="E259" s="219">
        <v>0</v>
      </c>
      <c r="F259" s="169">
        <v>41564.589999999997</v>
      </c>
    </row>
    <row r="260" spans="1:6" ht="34.5">
      <c r="A260" s="191" t="s">
        <v>122</v>
      </c>
      <c r="B260" s="190">
        <v>7</v>
      </c>
      <c r="C260" s="189">
        <v>1</v>
      </c>
      <c r="D260" s="188" t="s">
        <v>628</v>
      </c>
      <c r="E260" s="219" t="s">
        <v>121</v>
      </c>
      <c r="F260" s="169">
        <v>33354.089999999997</v>
      </c>
    </row>
    <row r="261" spans="1:6" ht="34.5">
      <c r="A261" s="191" t="s">
        <v>12</v>
      </c>
      <c r="B261" s="190">
        <v>7</v>
      </c>
      <c r="C261" s="189">
        <v>1</v>
      </c>
      <c r="D261" s="188" t="s">
        <v>628</v>
      </c>
      <c r="E261" s="219" t="s">
        <v>10</v>
      </c>
      <c r="F261" s="169">
        <v>8210.5</v>
      </c>
    </row>
    <row r="262" spans="1:6" ht="23.25">
      <c r="A262" s="191" t="s">
        <v>629</v>
      </c>
      <c r="B262" s="190">
        <v>7</v>
      </c>
      <c r="C262" s="189">
        <v>1</v>
      </c>
      <c r="D262" s="188" t="s">
        <v>630</v>
      </c>
      <c r="E262" s="219">
        <v>0</v>
      </c>
      <c r="F262" s="169">
        <v>8104.6</v>
      </c>
    </row>
    <row r="263" spans="1:6" ht="34.5">
      <c r="A263" s="191" t="s">
        <v>122</v>
      </c>
      <c r="B263" s="190">
        <v>7</v>
      </c>
      <c r="C263" s="189">
        <v>1</v>
      </c>
      <c r="D263" s="188" t="s">
        <v>630</v>
      </c>
      <c r="E263" s="219" t="s">
        <v>121</v>
      </c>
      <c r="F263" s="169">
        <v>8104.6</v>
      </c>
    </row>
    <row r="264" spans="1:6" ht="34.5">
      <c r="A264" s="191" t="s">
        <v>631</v>
      </c>
      <c r="B264" s="190">
        <v>7</v>
      </c>
      <c r="C264" s="189">
        <v>1</v>
      </c>
      <c r="D264" s="188" t="s">
        <v>632</v>
      </c>
      <c r="E264" s="219">
        <v>0</v>
      </c>
      <c r="F264" s="169">
        <v>425.6</v>
      </c>
    </row>
    <row r="265" spans="1:6" ht="34.5">
      <c r="A265" s="191" t="s">
        <v>122</v>
      </c>
      <c r="B265" s="190">
        <v>7</v>
      </c>
      <c r="C265" s="189">
        <v>1</v>
      </c>
      <c r="D265" s="188" t="s">
        <v>632</v>
      </c>
      <c r="E265" s="219" t="s">
        <v>121</v>
      </c>
      <c r="F265" s="169">
        <v>425.6</v>
      </c>
    </row>
    <row r="266" spans="1:6">
      <c r="A266" s="191" t="s">
        <v>173</v>
      </c>
      <c r="B266" s="190">
        <v>7</v>
      </c>
      <c r="C266" s="189">
        <v>1</v>
      </c>
      <c r="D266" s="188" t="s">
        <v>186</v>
      </c>
      <c r="E266" s="219">
        <v>0</v>
      </c>
      <c r="F266" s="169">
        <v>53185.31</v>
      </c>
    </row>
    <row r="267" spans="1:6" ht="34.5">
      <c r="A267" s="191" t="s">
        <v>122</v>
      </c>
      <c r="B267" s="190">
        <v>7</v>
      </c>
      <c r="C267" s="189">
        <v>1</v>
      </c>
      <c r="D267" s="188" t="s">
        <v>186</v>
      </c>
      <c r="E267" s="219" t="s">
        <v>121</v>
      </c>
      <c r="F267" s="169">
        <v>29055.95</v>
      </c>
    </row>
    <row r="268" spans="1:6" ht="34.5">
      <c r="A268" s="191" t="s">
        <v>12</v>
      </c>
      <c r="B268" s="190">
        <v>7</v>
      </c>
      <c r="C268" s="189">
        <v>1</v>
      </c>
      <c r="D268" s="188" t="s">
        <v>186</v>
      </c>
      <c r="E268" s="219" t="s">
        <v>10</v>
      </c>
      <c r="F268" s="169">
        <v>24129.360000000001</v>
      </c>
    </row>
    <row r="269" spans="1:6" ht="23.25">
      <c r="A269" s="191" t="s">
        <v>149</v>
      </c>
      <c r="B269" s="190">
        <v>7</v>
      </c>
      <c r="C269" s="189">
        <v>1</v>
      </c>
      <c r="D269" s="188" t="s">
        <v>148</v>
      </c>
      <c r="E269" s="219">
        <v>0</v>
      </c>
      <c r="F269" s="169">
        <v>81</v>
      </c>
    </row>
    <row r="270" spans="1:6">
      <c r="A270" s="191" t="s">
        <v>633</v>
      </c>
      <c r="B270" s="190">
        <v>7</v>
      </c>
      <c r="C270" s="189">
        <v>1</v>
      </c>
      <c r="D270" s="188" t="s">
        <v>634</v>
      </c>
      <c r="E270" s="219">
        <v>0</v>
      </c>
      <c r="F270" s="169">
        <v>81</v>
      </c>
    </row>
    <row r="271" spans="1:6" ht="34.5">
      <c r="A271" s="191" t="s">
        <v>122</v>
      </c>
      <c r="B271" s="190">
        <v>7</v>
      </c>
      <c r="C271" s="189">
        <v>1</v>
      </c>
      <c r="D271" s="188" t="s">
        <v>634</v>
      </c>
      <c r="E271" s="219" t="s">
        <v>121</v>
      </c>
      <c r="F271" s="169">
        <v>46</v>
      </c>
    </row>
    <row r="272" spans="1:6" ht="34.5">
      <c r="A272" s="191" t="s">
        <v>12</v>
      </c>
      <c r="B272" s="190">
        <v>7</v>
      </c>
      <c r="C272" s="189">
        <v>1</v>
      </c>
      <c r="D272" s="188" t="s">
        <v>634</v>
      </c>
      <c r="E272" s="219" t="s">
        <v>10</v>
      </c>
      <c r="F272" s="169">
        <v>35</v>
      </c>
    </row>
    <row r="273" spans="1:6" ht="23.25">
      <c r="A273" s="191" t="s">
        <v>145</v>
      </c>
      <c r="B273" s="190">
        <v>7</v>
      </c>
      <c r="C273" s="189">
        <v>1</v>
      </c>
      <c r="D273" s="188" t="s">
        <v>144</v>
      </c>
      <c r="E273" s="219">
        <v>0</v>
      </c>
      <c r="F273" s="169">
        <v>16014</v>
      </c>
    </row>
    <row r="274" spans="1:6" ht="34.5">
      <c r="A274" s="191" t="s">
        <v>141</v>
      </c>
      <c r="B274" s="190">
        <v>7</v>
      </c>
      <c r="C274" s="189">
        <v>1</v>
      </c>
      <c r="D274" s="188" t="s">
        <v>140</v>
      </c>
      <c r="E274" s="219">
        <v>0</v>
      </c>
      <c r="F274" s="169">
        <v>16014</v>
      </c>
    </row>
    <row r="275" spans="1:6" ht="23.25">
      <c r="A275" s="191" t="s">
        <v>139</v>
      </c>
      <c r="B275" s="190">
        <v>7</v>
      </c>
      <c r="C275" s="189">
        <v>1</v>
      </c>
      <c r="D275" s="188" t="s">
        <v>138</v>
      </c>
      <c r="E275" s="219">
        <v>0</v>
      </c>
      <c r="F275" s="169">
        <v>16014</v>
      </c>
    </row>
    <row r="276" spans="1:6" s="178" customFormat="1" ht="45.75">
      <c r="A276" s="191" t="s">
        <v>707</v>
      </c>
      <c r="B276" s="190">
        <v>7</v>
      </c>
      <c r="C276" s="189">
        <v>1</v>
      </c>
      <c r="D276" s="188" t="s">
        <v>138</v>
      </c>
      <c r="E276" s="219">
        <v>100</v>
      </c>
      <c r="F276" s="169">
        <v>16014</v>
      </c>
    </row>
    <row r="277" spans="1:6">
      <c r="A277" s="191" t="s">
        <v>185</v>
      </c>
      <c r="B277" s="190">
        <v>7</v>
      </c>
      <c r="C277" s="189">
        <v>2</v>
      </c>
      <c r="D277" s="188">
        <v>0</v>
      </c>
      <c r="E277" s="219">
        <v>0</v>
      </c>
      <c r="F277" s="169">
        <v>846257.01</v>
      </c>
    </row>
    <row r="278" spans="1:6">
      <c r="A278" s="191" t="s">
        <v>184</v>
      </c>
      <c r="B278" s="190">
        <v>7</v>
      </c>
      <c r="C278" s="189">
        <v>2</v>
      </c>
      <c r="D278" s="188" t="s">
        <v>183</v>
      </c>
      <c r="E278" s="219">
        <v>0</v>
      </c>
      <c r="F278" s="169">
        <v>5837.71</v>
      </c>
    </row>
    <row r="279" spans="1:6">
      <c r="A279" s="191" t="s">
        <v>182</v>
      </c>
      <c r="B279" s="190">
        <v>7</v>
      </c>
      <c r="C279" s="189">
        <v>2</v>
      </c>
      <c r="D279" s="188" t="s">
        <v>181</v>
      </c>
      <c r="E279" s="219">
        <v>0</v>
      </c>
      <c r="F279" s="169">
        <v>5837.71</v>
      </c>
    </row>
    <row r="280" spans="1:6">
      <c r="A280" s="191" t="s">
        <v>180</v>
      </c>
      <c r="B280" s="190">
        <v>7</v>
      </c>
      <c r="C280" s="189">
        <v>2</v>
      </c>
      <c r="D280" s="188" t="s">
        <v>179</v>
      </c>
      <c r="E280" s="219">
        <v>0</v>
      </c>
      <c r="F280" s="169">
        <v>1259.68</v>
      </c>
    </row>
    <row r="281" spans="1:6" ht="34.5">
      <c r="A281" s="191" t="s">
        <v>122</v>
      </c>
      <c r="B281" s="190">
        <v>7</v>
      </c>
      <c r="C281" s="189">
        <v>2</v>
      </c>
      <c r="D281" s="188" t="s">
        <v>179</v>
      </c>
      <c r="E281" s="219" t="s">
        <v>121</v>
      </c>
      <c r="F281" s="169">
        <v>441.68</v>
      </c>
    </row>
    <row r="282" spans="1:6" ht="34.5">
      <c r="A282" s="191" t="s">
        <v>12</v>
      </c>
      <c r="B282" s="190">
        <v>7</v>
      </c>
      <c r="C282" s="189">
        <v>2</v>
      </c>
      <c r="D282" s="188" t="s">
        <v>179</v>
      </c>
      <c r="E282" s="219" t="s">
        <v>10</v>
      </c>
      <c r="F282" s="169">
        <v>818</v>
      </c>
    </row>
    <row r="283" spans="1:6">
      <c r="A283" s="191" t="s">
        <v>178</v>
      </c>
      <c r="B283" s="190">
        <v>7</v>
      </c>
      <c r="C283" s="189">
        <v>2</v>
      </c>
      <c r="D283" s="188" t="s">
        <v>177</v>
      </c>
      <c r="E283" s="219">
        <v>0</v>
      </c>
      <c r="F283" s="169">
        <v>4578.03</v>
      </c>
    </row>
    <row r="284" spans="1:6" ht="23.25">
      <c r="A284" s="191" t="s">
        <v>27</v>
      </c>
      <c r="B284" s="190">
        <v>7</v>
      </c>
      <c r="C284" s="189">
        <v>2</v>
      </c>
      <c r="D284" s="188" t="s">
        <v>177</v>
      </c>
      <c r="E284" s="219" t="s">
        <v>25</v>
      </c>
      <c r="F284" s="169">
        <v>3500.5</v>
      </c>
    </row>
    <row r="285" spans="1:6" ht="34.5">
      <c r="A285" s="191" t="s">
        <v>122</v>
      </c>
      <c r="B285" s="190">
        <v>7</v>
      </c>
      <c r="C285" s="189">
        <v>2</v>
      </c>
      <c r="D285" s="188" t="s">
        <v>177</v>
      </c>
      <c r="E285" s="219" t="s">
        <v>121</v>
      </c>
      <c r="F285" s="169">
        <v>827.53</v>
      </c>
    </row>
    <row r="286" spans="1:6" ht="34.5">
      <c r="A286" s="191" t="s">
        <v>12</v>
      </c>
      <c r="B286" s="190">
        <v>7</v>
      </c>
      <c r="C286" s="189">
        <v>2</v>
      </c>
      <c r="D286" s="188" t="s">
        <v>177</v>
      </c>
      <c r="E286" s="219" t="s">
        <v>10</v>
      </c>
      <c r="F286" s="169">
        <v>250</v>
      </c>
    </row>
    <row r="287" spans="1:6" ht="23.25">
      <c r="A287" s="191" t="s">
        <v>68</v>
      </c>
      <c r="B287" s="190">
        <v>7</v>
      </c>
      <c r="C287" s="189">
        <v>2</v>
      </c>
      <c r="D287" s="188" t="s">
        <v>67</v>
      </c>
      <c r="E287" s="219">
        <v>0</v>
      </c>
      <c r="F287" s="169">
        <v>822413.3</v>
      </c>
    </row>
    <row r="288" spans="1:6">
      <c r="A288" s="191" t="s">
        <v>176</v>
      </c>
      <c r="B288" s="190">
        <v>7</v>
      </c>
      <c r="C288" s="189">
        <v>2</v>
      </c>
      <c r="D288" s="188" t="s">
        <v>175</v>
      </c>
      <c r="E288" s="219">
        <v>0</v>
      </c>
      <c r="F288" s="169">
        <v>769115.6</v>
      </c>
    </row>
    <row r="289" spans="1:6" ht="23.25">
      <c r="A289" s="191" t="s">
        <v>139</v>
      </c>
      <c r="B289" s="190">
        <v>7</v>
      </c>
      <c r="C289" s="189">
        <v>2</v>
      </c>
      <c r="D289" s="188" t="s">
        <v>174</v>
      </c>
      <c r="E289" s="219">
        <v>0</v>
      </c>
      <c r="F289" s="169">
        <v>669622</v>
      </c>
    </row>
    <row r="290" spans="1:6" s="178" customFormat="1" ht="45.75">
      <c r="A290" s="191" t="s">
        <v>707</v>
      </c>
      <c r="B290" s="190">
        <v>7</v>
      </c>
      <c r="C290" s="189">
        <v>2</v>
      </c>
      <c r="D290" s="188" t="s">
        <v>174</v>
      </c>
      <c r="E290" s="219">
        <v>100</v>
      </c>
      <c r="F290" s="169">
        <v>6103</v>
      </c>
    </row>
    <row r="291" spans="1:6" ht="23.25">
      <c r="A291" s="191" t="s">
        <v>27</v>
      </c>
      <c r="B291" s="190">
        <v>7</v>
      </c>
      <c r="C291" s="189">
        <v>2</v>
      </c>
      <c r="D291" s="188" t="s">
        <v>174</v>
      </c>
      <c r="E291" s="219" t="s">
        <v>25</v>
      </c>
      <c r="F291" s="169">
        <v>172</v>
      </c>
    </row>
    <row r="292" spans="1:6" ht="34.5">
      <c r="A292" s="191" t="s">
        <v>122</v>
      </c>
      <c r="B292" s="190">
        <v>7</v>
      </c>
      <c r="C292" s="189">
        <v>2</v>
      </c>
      <c r="D292" s="188" t="s">
        <v>174</v>
      </c>
      <c r="E292" s="219" t="s">
        <v>121</v>
      </c>
      <c r="F292" s="169">
        <v>605208</v>
      </c>
    </row>
    <row r="293" spans="1:6" ht="34.5">
      <c r="A293" s="191" t="s">
        <v>12</v>
      </c>
      <c r="B293" s="190">
        <v>7</v>
      </c>
      <c r="C293" s="189">
        <v>2</v>
      </c>
      <c r="D293" s="188" t="s">
        <v>174</v>
      </c>
      <c r="E293" s="219" t="s">
        <v>10</v>
      </c>
      <c r="F293" s="169">
        <v>58139</v>
      </c>
    </row>
    <row r="294" spans="1:6" ht="23.25">
      <c r="A294" s="191" t="s">
        <v>627</v>
      </c>
      <c r="B294" s="190">
        <v>7</v>
      </c>
      <c r="C294" s="189">
        <v>2</v>
      </c>
      <c r="D294" s="188" t="s">
        <v>635</v>
      </c>
      <c r="E294" s="219">
        <v>0</v>
      </c>
      <c r="F294" s="169">
        <v>67853.91</v>
      </c>
    </row>
    <row r="295" spans="1:6" ht="34.5">
      <c r="A295" s="191" t="s">
        <v>122</v>
      </c>
      <c r="B295" s="190">
        <v>7</v>
      </c>
      <c r="C295" s="189">
        <v>2</v>
      </c>
      <c r="D295" s="188" t="s">
        <v>635</v>
      </c>
      <c r="E295" s="219" t="s">
        <v>121</v>
      </c>
      <c r="F295" s="169">
        <v>63196.11</v>
      </c>
    </row>
    <row r="296" spans="1:6" ht="34.5">
      <c r="A296" s="191" t="s">
        <v>12</v>
      </c>
      <c r="B296" s="190">
        <v>7</v>
      </c>
      <c r="C296" s="189">
        <v>2</v>
      </c>
      <c r="D296" s="188" t="s">
        <v>635</v>
      </c>
      <c r="E296" s="219" t="s">
        <v>10</v>
      </c>
      <c r="F296" s="169">
        <v>4657.8</v>
      </c>
    </row>
    <row r="297" spans="1:6" ht="34.5">
      <c r="A297" s="191" t="s">
        <v>636</v>
      </c>
      <c r="B297" s="190">
        <v>7</v>
      </c>
      <c r="C297" s="189">
        <v>2</v>
      </c>
      <c r="D297" s="188" t="s">
        <v>637</v>
      </c>
      <c r="E297" s="219">
        <v>0</v>
      </c>
      <c r="F297" s="169">
        <v>200</v>
      </c>
    </row>
    <row r="298" spans="1:6" ht="34.5">
      <c r="A298" s="191" t="s">
        <v>122</v>
      </c>
      <c r="B298" s="190">
        <v>7</v>
      </c>
      <c r="C298" s="189">
        <v>2</v>
      </c>
      <c r="D298" s="188" t="s">
        <v>637</v>
      </c>
      <c r="E298" s="219" t="s">
        <v>121</v>
      </c>
      <c r="F298" s="169">
        <v>200</v>
      </c>
    </row>
    <row r="299" spans="1:6" ht="34.5">
      <c r="A299" s="191" t="s">
        <v>631</v>
      </c>
      <c r="B299" s="190">
        <v>7</v>
      </c>
      <c r="C299" s="189">
        <v>2</v>
      </c>
      <c r="D299" s="188" t="s">
        <v>638</v>
      </c>
      <c r="E299" s="219">
        <v>0</v>
      </c>
      <c r="F299" s="169">
        <v>10.7</v>
      </c>
    </row>
    <row r="300" spans="1:6" ht="34.5">
      <c r="A300" s="191" t="s">
        <v>122</v>
      </c>
      <c r="B300" s="190">
        <v>7</v>
      </c>
      <c r="C300" s="189">
        <v>2</v>
      </c>
      <c r="D300" s="188" t="s">
        <v>638</v>
      </c>
      <c r="E300" s="219" t="s">
        <v>121</v>
      </c>
      <c r="F300" s="169">
        <v>10.7</v>
      </c>
    </row>
    <row r="301" spans="1:6">
      <c r="A301" s="191" t="s">
        <v>173</v>
      </c>
      <c r="B301" s="190">
        <v>7</v>
      </c>
      <c r="C301" s="189">
        <v>2</v>
      </c>
      <c r="D301" s="188" t="s">
        <v>172</v>
      </c>
      <c r="E301" s="219">
        <v>0</v>
      </c>
      <c r="F301" s="169">
        <v>31428.99</v>
      </c>
    </row>
    <row r="302" spans="1:6" ht="34.5">
      <c r="A302" s="191" t="s">
        <v>122</v>
      </c>
      <c r="B302" s="190">
        <v>7</v>
      </c>
      <c r="C302" s="189">
        <v>2</v>
      </c>
      <c r="D302" s="188" t="s">
        <v>172</v>
      </c>
      <c r="E302" s="219" t="s">
        <v>121</v>
      </c>
      <c r="F302" s="169">
        <v>30028.79</v>
      </c>
    </row>
    <row r="303" spans="1:6" ht="34.5">
      <c r="A303" s="191" t="s">
        <v>12</v>
      </c>
      <c r="B303" s="190">
        <v>7</v>
      </c>
      <c r="C303" s="189">
        <v>2</v>
      </c>
      <c r="D303" s="188" t="s">
        <v>172</v>
      </c>
      <c r="E303" s="219" t="s">
        <v>10</v>
      </c>
      <c r="F303" s="169">
        <v>1344</v>
      </c>
    </row>
    <row r="304" spans="1:6">
      <c r="A304" s="191" t="s">
        <v>36</v>
      </c>
      <c r="B304" s="190">
        <v>7</v>
      </c>
      <c r="C304" s="189">
        <v>2</v>
      </c>
      <c r="D304" s="188" t="s">
        <v>172</v>
      </c>
      <c r="E304" s="219" t="s">
        <v>35</v>
      </c>
      <c r="F304" s="169">
        <v>6.2</v>
      </c>
    </row>
    <row r="305" spans="1:6">
      <c r="A305" s="191" t="s">
        <v>107</v>
      </c>
      <c r="B305" s="190">
        <v>7</v>
      </c>
      <c r="C305" s="189">
        <v>2</v>
      </c>
      <c r="D305" s="188" t="s">
        <v>172</v>
      </c>
      <c r="E305" s="219" t="s">
        <v>106</v>
      </c>
      <c r="F305" s="169">
        <v>50</v>
      </c>
    </row>
    <row r="306" spans="1:6" ht="23.25">
      <c r="A306" s="191" t="s">
        <v>153</v>
      </c>
      <c r="B306" s="190">
        <v>7</v>
      </c>
      <c r="C306" s="189">
        <v>2</v>
      </c>
      <c r="D306" s="188" t="s">
        <v>152</v>
      </c>
      <c r="E306" s="219">
        <v>0</v>
      </c>
      <c r="F306" s="169">
        <v>53039.7</v>
      </c>
    </row>
    <row r="307" spans="1:6" ht="34.5">
      <c r="A307" s="191" t="s">
        <v>639</v>
      </c>
      <c r="B307" s="190">
        <v>7</v>
      </c>
      <c r="C307" s="189">
        <v>2</v>
      </c>
      <c r="D307" s="188" t="s">
        <v>640</v>
      </c>
      <c r="E307" s="219">
        <v>0</v>
      </c>
      <c r="F307" s="169">
        <v>7224.6</v>
      </c>
    </row>
    <row r="308" spans="1:6" ht="34.5">
      <c r="A308" s="191" t="s">
        <v>122</v>
      </c>
      <c r="B308" s="190">
        <v>7</v>
      </c>
      <c r="C308" s="189">
        <v>2</v>
      </c>
      <c r="D308" s="188" t="s">
        <v>640</v>
      </c>
      <c r="E308" s="219" t="s">
        <v>121</v>
      </c>
      <c r="F308" s="169">
        <v>7224.6</v>
      </c>
    </row>
    <row r="309" spans="1:6" ht="34.5">
      <c r="A309" s="191" t="s">
        <v>636</v>
      </c>
      <c r="B309" s="190">
        <v>7</v>
      </c>
      <c r="C309" s="189">
        <v>2</v>
      </c>
      <c r="D309" s="188" t="s">
        <v>641</v>
      </c>
      <c r="E309" s="219">
        <v>0</v>
      </c>
      <c r="F309" s="169">
        <v>579.1</v>
      </c>
    </row>
    <row r="310" spans="1:6" ht="34.5">
      <c r="A310" s="191" t="s">
        <v>122</v>
      </c>
      <c r="B310" s="190">
        <v>7</v>
      </c>
      <c r="C310" s="189">
        <v>2</v>
      </c>
      <c r="D310" s="188" t="s">
        <v>641</v>
      </c>
      <c r="E310" s="219" t="s">
        <v>121</v>
      </c>
      <c r="F310" s="169">
        <v>579.1</v>
      </c>
    </row>
    <row r="311" spans="1:6" ht="34.5">
      <c r="A311" s="191" t="s">
        <v>642</v>
      </c>
      <c r="B311" s="190">
        <v>7</v>
      </c>
      <c r="C311" s="189">
        <v>2</v>
      </c>
      <c r="D311" s="188" t="s">
        <v>643</v>
      </c>
      <c r="E311" s="219">
        <v>0</v>
      </c>
      <c r="F311" s="169">
        <v>30.8</v>
      </c>
    </row>
    <row r="312" spans="1:6" ht="34.5">
      <c r="A312" s="191" t="s">
        <v>122</v>
      </c>
      <c r="B312" s="190">
        <v>7</v>
      </c>
      <c r="C312" s="189">
        <v>2</v>
      </c>
      <c r="D312" s="188" t="s">
        <v>643</v>
      </c>
      <c r="E312" s="219" t="s">
        <v>121</v>
      </c>
      <c r="F312" s="169">
        <v>30.8</v>
      </c>
    </row>
    <row r="313" spans="1:6" ht="34.5">
      <c r="A313" s="191" t="s">
        <v>644</v>
      </c>
      <c r="B313" s="190">
        <v>7</v>
      </c>
      <c r="C313" s="189">
        <v>2</v>
      </c>
      <c r="D313" s="188" t="s">
        <v>645</v>
      </c>
      <c r="E313" s="219">
        <v>0</v>
      </c>
      <c r="F313" s="169">
        <v>21876.7</v>
      </c>
    </row>
    <row r="314" spans="1:6" ht="34.5">
      <c r="A314" s="191" t="s">
        <v>122</v>
      </c>
      <c r="B314" s="190">
        <v>7</v>
      </c>
      <c r="C314" s="189">
        <v>2</v>
      </c>
      <c r="D314" s="188" t="s">
        <v>645</v>
      </c>
      <c r="E314" s="219" t="s">
        <v>121</v>
      </c>
      <c r="F314" s="169">
        <v>21876.7</v>
      </c>
    </row>
    <row r="315" spans="1:6" ht="34.5">
      <c r="A315" s="191" t="s">
        <v>171</v>
      </c>
      <c r="B315" s="190">
        <v>7</v>
      </c>
      <c r="C315" s="189">
        <v>2</v>
      </c>
      <c r="D315" s="188" t="s">
        <v>170</v>
      </c>
      <c r="E315" s="219">
        <v>0</v>
      </c>
      <c r="F315" s="169">
        <v>23328.5</v>
      </c>
    </row>
    <row r="316" spans="1:6" ht="34.5">
      <c r="A316" s="191" t="s">
        <v>122</v>
      </c>
      <c r="B316" s="190">
        <v>7</v>
      </c>
      <c r="C316" s="189">
        <v>2</v>
      </c>
      <c r="D316" s="188" t="s">
        <v>170</v>
      </c>
      <c r="E316" s="219" t="s">
        <v>121</v>
      </c>
      <c r="F316" s="169">
        <v>17182</v>
      </c>
    </row>
    <row r="317" spans="1:6" ht="34.5">
      <c r="A317" s="191" t="s">
        <v>12</v>
      </c>
      <c r="B317" s="190">
        <v>7</v>
      </c>
      <c r="C317" s="189">
        <v>2</v>
      </c>
      <c r="D317" s="188" t="s">
        <v>170</v>
      </c>
      <c r="E317" s="219" t="s">
        <v>10</v>
      </c>
      <c r="F317" s="169">
        <v>6146.5</v>
      </c>
    </row>
    <row r="318" spans="1:6" ht="23.25">
      <c r="A318" s="191" t="s">
        <v>149</v>
      </c>
      <c r="B318" s="190">
        <v>7</v>
      </c>
      <c r="C318" s="189">
        <v>2</v>
      </c>
      <c r="D318" s="188" t="s">
        <v>148</v>
      </c>
      <c r="E318" s="219">
        <v>0</v>
      </c>
      <c r="F318" s="169">
        <v>258</v>
      </c>
    </row>
    <row r="319" spans="1:6" ht="34.5">
      <c r="A319" s="191" t="s">
        <v>122</v>
      </c>
      <c r="B319" s="190">
        <v>7</v>
      </c>
      <c r="C319" s="189">
        <v>2</v>
      </c>
      <c r="D319" s="188" t="s">
        <v>148</v>
      </c>
      <c r="E319" s="219" t="s">
        <v>121</v>
      </c>
      <c r="F319" s="169">
        <v>230</v>
      </c>
    </row>
    <row r="320" spans="1:6" ht="34.5">
      <c r="A320" s="191" t="s">
        <v>12</v>
      </c>
      <c r="B320" s="190">
        <v>7</v>
      </c>
      <c r="C320" s="189">
        <v>2</v>
      </c>
      <c r="D320" s="188" t="s">
        <v>148</v>
      </c>
      <c r="E320" s="219" t="s">
        <v>10</v>
      </c>
      <c r="F320" s="169">
        <v>28</v>
      </c>
    </row>
    <row r="321" spans="1:6" ht="26.25" customHeight="1">
      <c r="A321" s="191" t="s">
        <v>167</v>
      </c>
      <c r="B321" s="190">
        <v>7</v>
      </c>
      <c r="C321" s="189">
        <v>2</v>
      </c>
      <c r="D321" s="188" t="s">
        <v>168</v>
      </c>
      <c r="E321" s="219">
        <v>0</v>
      </c>
      <c r="F321" s="169">
        <v>407</v>
      </c>
    </row>
    <row r="322" spans="1:6" ht="57" customHeight="1">
      <c r="A322" s="209" t="s">
        <v>706</v>
      </c>
      <c r="B322" s="190">
        <v>7</v>
      </c>
      <c r="C322" s="189">
        <v>2</v>
      </c>
      <c r="D322" s="188" t="s">
        <v>166</v>
      </c>
      <c r="E322" s="219">
        <v>100</v>
      </c>
      <c r="F322" s="169">
        <v>407</v>
      </c>
    </row>
    <row r="323" spans="1:6" ht="23.25">
      <c r="A323" s="191" t="s">
        <v>145</v>
      </c>
      <c r="B323" s="190">
        <v>7</v>
      </c>
      <c r="C323" s="189">
        <v>2</v>
      </c>
      <c r="D323" s="188" t="s">
        <v>144</v>
      </c>
      <c r="E323" s="219">
        <v>0</v>
      </c>
      <c r="F323" s="169">
        <v>17599</v>
      </c>
    </row>
    <row r="324" spans="1:6" ht="34.5">
      <c r="A324" s="191" t="s">
        <v>141</v>
      </c>
      <c r="B324" s="190">
        <v>7</v>
      </c>
      <c r="C324" s="189">
        <v>2</v>
      </c>
      <c r="D324" s="188" t="s">
        <v>140</v>
      </c>
      <c r="E324" s="219">
        <v>0</v>
      </c>
      <c r="F324" s="169">
        <v>17599</v>
      </c>
    </row>
    <row r="325" spans="1:6" ht="23.25">
      <c r="A325" s="191" t="s">
        <v>139</v>
      </c>
      <c r="B325" s="190">
        <v>7</v>
      </c>
      <c r="C325" s="189">
        <v>2</v>
      </c>
      <c r="D325" s="188" t="s">
        <v>138</v>
      </c>
      <c r="E325" s="219">
        <v>0</v>
      </c>
      <c r="F325" s="169">
        <v>17599</v>
      </c>
    </row>
    <row r="326" spans="1:6" s="178" customFormat="1" ht="57">
      <c r="A326" s="191" t="s">
        <v>706</v>
      </c>
      <c r="B326" s="190">
        <v>7</v>
      </c>
      <c r="C326" s="189">
        <v>2</v>
      </c>
      <c r="D326" s="188" t="s">
        <v>138</v>
      </c>
      <c r="E326" s="219">
        <v>100</v>
      </c>
      <c r="F326" s="169">
        <v>17599</v>
      </c>
    </row>
    <row r="327" spans="1:6">
      <c r="A327" s="191" t="s">
        <v>165</v>
      </c>
      <c r="B327" s="190">
        <v>7</v>
      </c>
      <c r="C327" s="189">
        <v>7</v>
      </c>
      <c r="D327" s="188">
        <v>0</v>
      </c>
      <c r="E327" s="219">
        <v>0</v>
      </c>
      <c r="F327" s="169">
        <v>16040</v>
      </c>
    </row>
    <row r="328" spans="1:6" ht="23.25">
      <c r="A328" s="191" t="s">
        <v>68</v>
      </c>
      <c r="B328" s="190">
        <v>7</v>
      </c>
      <c r="C328" s="189">
        <v>7</v>
      </c>
      <c r="D328" s="188" t="s">
        <v>67</v>
      </c>
      <c r="E328" s="219">
        <v>0</v>
      </c>
      <c r="F328" s="169">
        <v>15610</v>
      </c>
    </row>
    <row r="329" spans="1:6">
      <c r="A329" s="191" t="s">
        <v>164</v>
      </c>
      <c r="B329" s="190">
        <v>7</v>
      </c>
      <c r="C329" s="189">
        <v>7</v>
      </c>
      <c r="D329" s="188" t="s">
        <v>163</v>
      </c>
      <c r="E329" s="219">
        <v>0</v>
      </c>
      <c r="F329" s="169">
        <v>15610</v>
      </c>
    </row>
    <row r="330" spans="1:6" ht="23.25">
      <c r="A330" s="191" t="s">
        <v>646</v>
      </c>
      <c r="B330" s="190">
        <v>7</v>
      </c>
      <c r="C330" s="189">
        <v>7</v>
      </c>
      <c r="D330" s="188" t="s">
        <v>647</v>
      </c>
      <c r="E330" s="219">
        <v>0</v>
      </c>
      <c r="F330" s="169">
        <v>7156</v>
      </c>
    </row>
    <row r="331" spans="1:6" ht="23.25">
      <c r="A331" s="191" t="s">
        <v>42</v>
      </c>
      <c r="B331" s="190">
        <v>7</v>
      </c>
      <c r="C331" s="189">
        <v>7</v>
      </c>
      <c r="D331" s="188" t="s">
        <v>647</v>
      </c>
      <c r="E331" s="219" t="s">
        <v>41</v>
      </c>
      <c r="F331" s="169">
        <v>7156</v>
      </c>
    </row>
    <row r="332" spans="1:6" ht="23.25">
      <c r="A332" s="191" t="s">
        <v>162</v>
      </c>
      <c r="B332" s="190">
        <v>7</v>
      </c>
      <c r="C332" s="189">
        <v>7</v>
      </c>
      <c r="D332" s="188" t="s">
        <v>161</v>
      </c>
      <c r="E332" s="219">
        <v>0</v>
      </c>
      <c r="F332" s="169">
        <v>7156</v>
      </c>
    </row>
    <row r="333" spans="1:6" ht="23.25">
      <c r="A333" s="191" t="s">
        <v>42</v>
      </c>
      <c r="B333" s="190">
        <v>7</v>
      </c>
      <c r="C333" s="189">
        <v>7</v>
      </c>
      <c r="D333" s="188" t="s">
        <v>161</v>
      </c>
      <c r="E333" s="219" t="s">
        <v>41</v>
      </c>
      <c r="F333" s="169">
        <v>356.68</v>
      </c>
    </row>
    <row r="334" spans="1:6" ht="34.5">
      <c r="A334" s="191" t="s">
        <v>122</v>
      </c>
      <c r="B334" s="190">
        <v>7</v>
      </c>
      <c r="C334" s="189">
        <v>7</v>
      </c>
      <c r="D334" s="188" t="s">
        <v>161</v>
      </c>
      <c r="E334" s="219" t="s">
        <v>121</v>
      </c>
      <c r="F334" s="169">
        <v>6393.42</v>
      </c>
    </row>
    <row r="335" spans="1:6" ht="34.5">
      <c r="A335" s="191" t="s">
        <v>12</v>
      </c>
      <c r="B335" s="190">
        <v>7</v>
      </c>
      <c r="C335" s="189">
        <v>7</v>
      </c>
      <c r="D335" s="188" t="s">
        <v>161</v>
      </c>
      <c r="E335" s="219" t="s">
        <v>10</v>
      </c>
      <c r="F335" s="169">
        <v>405.9</v>
      </c>
    </row>
    <row r="336" spans="1:6">
      <c r="A336" s="191" t="s">
        <v>160</v>
      </c>
      <c r="B336" s="190">
        <v>7</v>
      </c>
      <c r="C336" s="189">
        <v>7</v>
      </c>
      <c r="D336" s="188" t="s">
        <v>159</v>
      </c>
      <c r="E336" s="219">
        <v>0</v>
      </c>
      <c r="F336" s="169">
        <v>1298</v>
      </c>
    </row>
    <row r="337" spans="1:6" ht="34.5">
      <c r="A337" s="191" t="s">
        <v>122</v>
      </c>
      <c r="B337" s="190">
        <v>7</v>
      </c>
      <c r="C337" s="189">
        <v>7</v>
      </c>
      <c r="D337" s="188" t="s">
        <v>159</v>
      </c>
      <c r="E337" s="219" t="s">
        <v>121</v>
      </c>
      <c r="F337" s="169">
        <v>1220.51</v>
      </c>
    </row>
    <row r="338" spans="1:6" ht="34.5">
      <c r="A338" s="191" t="s">
        <v>12</v>
      </c>
      <c r="B338" s="190">
        <v>7</v>
      </c>
      <c r="C338" s="189">
        <v>7</v>
      </c>
      <c r="D338" s="188" t="s">
        <v>159</v>
      </c>
      <c r="E338" s="219" t="s">
        <v>10</v>
      </c>
      <c r="F338" s="169">
        <v>77.489999999999995</v>
      </c>
    </row>
    <row r="339" spans="1:6" ht="34.5">
      <c r="A339" s="191" t="s">
        <v>32</v>
      </c>
      <c r="B339" s="190">
        <v>7</v>
      </c>
      <c r="C339" s="189">
        <v>7</v>
      </c>
      <c r="D339" s="188" t="s">
        <v>31</v>
      </c>
      <c r="E339" s="219">
        <v>0</v>
      </c>
      <c r="F339" s="169">
        <v>430</v>
      </c>
    </row>
    <row r="340" spans="1:6">
      <c r="A340" s="191" t="s">
        <v>158</v>
      </c>
      <c r="B340" s="190">
        <v>7</v>
      </c>
      <c r="C340" s="189">
        <v>7</v>
      </c>
      <c r="D340" s="188" t="s">
        <v>157</v>
      </c>
      <c r="E340" s="219">
        <v>0</v>
      </c>
      <c r="F340" s="169">
        <v>430</v>
      </c>
    </row>
    <row r="341" spans="1:6" ht="34.5">
      <c r="A341" s="191" t="s">
        <v>156</v>
      </c>
      <c r="B341" s="190">
        <v>7</v>
      </c>
      <c r="C341" s="189">
        <v>7</v>
      </c>
      <c r="D341" s="188" t="s">
        <v>155</v>
      </c>
      <c r="E341" s="219">
        <v>0</v>
      </c>
      <c r="F341" s="169">
        <v>430</v>
      </c>
    </row>
    <row r="342" spans="1:6" ht="23.25">
      <c r="A342" s="191" t="s">
        <v>147</v>
      </c>
      <c r="B342" s="190">
        <v>7</v>
      </c>
      <c r="C342" s="189">
        <v>7</v>
      </c>
      <c r="D342" s="188" t="s">
        <v>155</v>
      </c>
      <c r="E342" s="219" t="s">
        <v>146</v>
      </c>
      <c r="F342" s="169">
        <v>11.2</v>
      </c>
    </row>
    <row r="343" spans="1:6" ht="23.25">
      <c r="A343" s="191" t="s">
        <v>27</v>
      </c>
      <c r="B343" s="190">
        <v>7</v>
      </c>
      <c r="C343" s="189">
        <v>7</v>
      </c>
      <c r="D343" s="188" t="s">
        <v>155</v>
      </c>
      <c r="E343" s="219" t="s">
        <v>25</v>
      </c>
      <c r="F343" s="169">
        <v>418.8</v>
      </c>
    </row>
    <row r="344" spans="1:6">
      <c r="A344" s="191" t="s">
        <v>154</v>
      </c>
      <c r="B344" s="190">
        <v>7</v>
      </c>
      <c r="C344" s="189">
        <v>9</v>
      </c>
      <c r="D344" s="188">
        <v>0</v>
      </c>
      <c r="E344" s="219">
        <v>0</v>
      </c>
      <c r="F344" s="169">
        <v>26679.49</v>
      </c>
    </row>
    <row r="345" spans="1:6">
      <c r="A345" s="191" t="s">
        <v>184</v>
      </c>
      <c r="B345" s="190">
        <v>7</v>
      </c>
      <c r="C345" s="189">
        <v>9</v>
      </c>
      <c r="D345" s="188" t="s">
        <v>183</v>
      </c>
      <c r="E345" s="219">
        <v>0</v>
      </c>
      <c r="F345" s="169">
        <v>735.29</v>
      </c>
    </row>
    <row r="346" spans="1:6">
      <c r="A346" s="191" t="s">
        <v>182</v>
      </c>
      <c r="B346" s="190">
        <v>7</v>
      </c>
      <c r="C346" s="189">
        <v>9</v>
      </c>
      <c r="D346" s="188" t="s">
        <v>181</v>
      </c>
      <c r="E346" s="219">
        <v>0</v>
      </c>
      <c r="F346" s="169">
        <v>735.29</v>
      </c>
    </row>
    <row r="347" spans="1:6">
      <c r="A347" s="191" t="s">
        <v>180</v>
      </c>
      <c r="B347" s="190">
        <v>7</v>
      </c>
      <c r="C347" s="189">
        <v>9</v>
      </c>
      <c r="D347" s="188" t="s">
        <v>179</v>
      </c>
      <c r="E347" s="219">
        <v>0</v>
      </c>
      <c r="F347" s="169">
        <v>99</v>
      </c>
    </row>
    <row r="348" spans="1:6" ht="23.25">
      <c r="A348" s="191" t="s">
        <v>27</v>
      </c>
      <c r="B348" s="190">
        <v>7</v>
      </c>
      <c r="C348" s="189">
        <v>9</v>
      </c>
      <c r="D348" s="188" t="s">
        <v>179</v>
      </c>
      <c r="E348" s="219" t="s">
        <v>25</v>
      </c>
      <c r="F348" s="169">
        <v>99</v>
      </c>
    </row>
    <row r="349" spans="1:6">
      <c r="A349" s="191" t="s">
        <v>178</v>
      </c>
      <c r="B349" s="190">
        <v>7</v>
      </c>
      <c r="C349" s="189">
        <v>9</v>
      </c>
      <c r="D349" s="188" t="s">
        <v>177</v>
      </c>
      <c r="E349" s="219">
        <v>0</v>
      </c>
      <c r="F349" s="169">
        <v>636.29</v>
      </c>
    </row>
    <row r="350" spans="1:6" ht="23.25">
      <c r="A350" s="191" t="s">
        <v>27</v>
      </c>
      <c r="B350" s="190">
        <v>7</v>
      </c>
      <c r="C350" s="189">
        <v>9</v>
      </c>
      <c r="D350" s="188" t="s">
        <v>177</v>
      </c>
      <c r="E350" s="219" t="s">
        <v>25</v>
      </c>
      <c r="F350" s="169">
        <v>636.29</v>
      </c>
    </row>
    <row r="351" spans="1:6" ht="23.25">
      <c r="A351" s="191" t="s">
        <v>68</v>
      </c>
      <c r="B351" s="190">
        <v>7</v>
      </c>
      <c r="C351" s="189">
        <v>9</v>
      </c>
      <c r="D351" s="188" t="s">
        <v>67</v>
      </c>
      <c r="E351" s="219">
        <v>0</v>
      </c>
      <c r="F351" s="169">
        <v>15417</v>
      </c>
    </row>
    <row r="352" spans="1:6" ht="23.25">
      <c r="A352" s="191" t="s">
        <v>153</v>
      </c>
      <c r="B352" s="190">
        <v>7</v>
      </c>
      <c r="C352" s="189">
        <v>9</v>
      </c>
      <c r="D352" s="188" t="s">
        <v>152</v>
      </c>
      <c r="E352" s="219">
        <v>0</v>
      </c>
      <c r="F352" s="169">
        <v>100</v>
      </c>
    </row>
    <row r="353" spans="1:6">
      <c r="A353" s="191" t="s">
        <v>151</v>
      </c>
      <c r="B353" s="190">
        <v>7</v>
      </c>
      <c r="C353" s="189">
        <v>9</v>
      </c>
      <c r="D353" s="188" t="s">
        <v>150</v>
      </c>
      <c r="E353" s="219">
        <v>0</v>
      </c>
      <c r="F353" s="169">
        <v>100</v>
      </c>
    </row>
    <row r="354" spans="1:6" ht="23.25">
      <c r="A354" s="191" t="s">
        <v>27</v>
      </c>
      <c r="B354" s="190">
        <v>7</v>
      </c>
      <c r="C354" s="189">
        <v>9</v>
      </c>
      <c r="D354" s="188" t="s">
        <v>150</v>
      </c>
      <c r="E354" s="219" t="s">
        <v>25</v>
      </c>
      <c r="F354" s="169">
        <v>100</v>
      </c>
    </row>
    <row r="355" spans="1:6" ht="23.25">
      <c r="A355" s="191" t="s">
        <v>149</v>
      </c>
      <c r="B355" s="190">
        <v>7</v>
      </c>
      <c r="C355" s="189">
        <v>9</v>
      </c>
      <c r="D355" s="188" t="s">
        <v>148</v>
      </c>
      <c r="E355" s="219">
        <v>0</v>
      </c>
      <c r="F355" s="169">
        <v>15317</v>
      </c>
    </row>
    <row r="356" spans="1:6" ht="34.5">
      <c r="A356" s="191" t="s">
        <v>648</v>
      </c>
      <c r="B356" s="190">
        <v>7</v>
      </c>
      <c r="C356" s="189">
        <v>9</v>
      </c>
      <c r="D356" s="188" t="s">
        <v>649</v>
      </c>
      <c r="E356" s="219">
        <v>0</v>
      </c>
      <c r="F356" s="169">
        <v>15317</v>
      </c>
    </row>
    <row r="357" spans="1:6" s="178" customFormat="1" ht="54" customHeight="1">
      <c r="A357" s="191" t="s">
        <v>707</v>
      </c>
      <c r="B357" s="190">
        <v>7</v>
      </c>
      <c r="C357" s="189">
        <v>9</v>
      </c>
      <c r="D357" s="188" t="s">
        <v>703</v>
      </c>
      <c r="E357" s="219">
        <v>100</v>
      </c>
      <c r="F357" s="169">
        <v>14475</v>
      </c>
    </row>
    <row r="358" spans="1:6" ht="23.25">
      <c r="A358" s="191" t="s">
        <v>52</v>
      </c>
      <c r="B358" s="190">
        <v>7</v>
      </c>
      <c r="C358" s="189">
        <v>9</v>
      </c>
      <c r="D358" s="188" t="s">
        <v>649</v>
      </c>
      <c r="E358" s="219" t="s">
        <v>51</v>
      </c>
      <c r="F358" s="169">
        <v>253.3</v>
      </c>
    </row>
    <row r="359" spans="1:6" ht="23.25">
      <c r="A359" s="191" t="s">
        <v>27</v>
      </c>
      <c r="B359" s="190">
        <v>7</v>
      </c>
      <c r="C359" s="189">
        <v>9</v>
      </c>
      <c r="D359" s="188" t="s">
        <v>649</v>
      </c>
      <c r="E359" s="219" t="s">
        <v>25</v>
      </c>
      <c r="F359" s="169">
        <v>508.7</v>
      </c>
    </row>
    <row r="360" spans="1:6">
      <c r="A360" s="191" t="s">
        <v>36</v>
      </c>
      <c r="B360" s="190">
        <v>7</v>
      </c>
      <c r="C360" s="189">
        <v>9</v>
      </c>
      <c r="D360" s="188" t="s">
        <v>649</v>
      </c>
      <c r="E360" s="219" t="s">
        <v>35</v>
      </c>
      <c r="F360" s="169">
        <v>7.9</v>
      </c>
    </row>
    <row r="361" spans="1:6">
      <c r="A361" s="191" t="s">
        <v>107</v>
      </c>
      <c r="B361" s="190">
        <v>7</v>
      </c>
      <c r="C361" s="189">
        <v>9</v>
      </c>
      <c r="D361" s="188" t="s">
        <v>649</v>
      </c>
      <c r="E361" s="219" t="s">
        <v>106</v>
      </c>
      <c r="F361" s="169">
        <v>72.099999999999994</v>
      </c>
    </row>
    <row r="362" spans="1:6" ht="23.25">
      <c r="A362" s="191" t="s">
        <v>617</v>
      </c>
      <c r="B362" s="190">
        <v>7</v>
      </c>
      <c r="C362" s="189">
        <v>9</v>
      </c>
      <c r="D362" s="188" t="s">
        <v>47</v>
      </c>
      <c r="E362" s="219">
        <v>0</v>
      </c>
      <c r="F362" s="169">
        <v>5288.2</v>
      </c>
    </row>
    <row r="363" spans="1:6" s="178" customFormat="1" ht="54.75" customHeight="1">
      <c r="A363" s="209" t="s">
        <v>706</v>
      </c>
      <c r="B363" s="190">
        <v>7</v>
      </c>
      <c r="C363" s="189">
        <v>9</v>
      </c>
      <c r="D363" s="188" t="s">
        <v>47</v>
      </c>
      <c r="E363" s="219">
        <v>100</v>
      </c>
      <c r="F363" s="169">
        <v>4886.1000000000004</v>
      </c>
    </row>
    <row r="364" spans="1:6" ht="23.25">
      <c r="A364" s="191" t="s">
        <v>27</v>
      </c>
      <c r="B364" s="190">
        <v>7</v>
      </c>
      <c r="C364" s="189">
        <v>9</v>
      </c>
      <c r="D364" s="188" t="s">
        <v>47</v>
      </c>
      <c r="E364" s="219" t="s">
        <v>25</v>
      </c>
      <c r="F364" s="169">
        <v>392.43</v>
      </c>
    </row>
    <row r="365" spans="1:6" ht="68.25">
      <c r="A365" s="191" t="s">
        <v>38</v>
      </c>
      <c r="B365" s="190">
        <v>7</v>
      </c>
      <c r="C365" s="189">
        <v>9</v>
      </c>
      <c r="D365" s="188" t="s">
        <v>47</v>
      </c>
      <c r="E365" s="219" t="s">
        <v>37</v>
      </c>
      <c r="F365" s="169">
        <v>1.27</v>
      </c>
    </row>
    <row r="366" spans="1:6">
      <c r="A366" s="191" t="s">
        <v>36</v>
      </c>
      <c r="B366" s="190">
        <v>7</v>
      </c>
      <c r="C366" s="189">
        <v>9</v>
      </c>
      <c r="D366" s="188" t="s">
        <v>47</v>
      </c>
      <c r="E366" s="219" t="s">
        <v>35</v>
      </c>
      <c r="F366" s="169">
        <v>4.2</v>
      </c>
    </row>
    <row r="367" spans="1:6">
      <c r="A367" s="191" t="s">
        <v>107</v>
      </c>
      <c r="B367" s="190">
        <v>7</v>
      </c>
      <c r="C367" s="189">
        <v>9</v>
      </c>
      <c r="D367" s="188" t="s">
        <v>47</v>
      </c>
      <c r="E367" s="219" t="s">
        <v>106</v>
      </c>
      <c r="F367" s="169">
        <v>4.2</v>
      </c>
    </row>
    <row r="368" spans="1:6" ht="23.25">
      <c r="A368" s="191" t="s">
        <v>145</v>
      </c>
      <c r="B368" s="190">
        <v>7</v>
      </c>
      <c r="C368" s="189">
        <v>9</v>
      </c>
      <c r="D368" s="188" t="s">
        <v>144</v>
      </c>
      <c r="E368" s="219">
        <v>0</v>
      </c>
      <c r="F368" s="169">
        <v>5239</v>
      </c>
    </row>
    <row r="369" spans="1:6" ht="34.5">
      <c r="A369" s="191" t="s">
        <v>141</v>
      </c>
      <c r="B369" s="190">
        <v>7</v>
      </c>
      <c r="C369" s="189">
        <v>9</v>
      </c>
      <c r="D369" s="188" t="s">
        <v>140</v>
      </c>
      <c r="E369" s="219">
        <v>0</v>
      </c>
      <c r="F369" s="169">
        <v>5239</v>
      </c>
    </row>
    <row r="370" spans="1:6" ht="23.25">
      <c r="A370" s="191" t="s">
        <v>52</v>
      </c>
      <c r="B370" s="190">
        <v>7</v>
      </c>
      <c r="C370" s="189">
        <v>9</v>
      </c>
      <c r="D370" s="188" t="s">
        <v>140</v>
      </c>
      <c r="E370" s="219" t="s">
        <v>51</v>
      </c>
      <c r="F370" s="169">
        <v>3118</v>
      </c>
    </row>
    <row r="371" spans="1:6" ht="23.25">
      <c r="A371" s="191" t="s">
        <v>27</v>
      </c>
      <c r="B371" s="190">
        <v>7</v>
      </c>
      <c r="C371" s="189">
        <v>9</v>
      </c>
      <c r="D371" s="188" t="s">
        <v>140</v>
      </c>
      <c r="E371" s="219" t="s">
        <v>25</v>
      </c>
      <c r="F371" s="169">
        <v>2100.7800000000002</v>
      </c>
    </row>
    <row r="372" spans="1:6" ht="68.25">
      <c r="A372" s="191" t="s">
        <v>38</v>
      </c>
      <c r="B372" s="190">
        <v>7</v>
      </c>
      <c r="C372" s="189">
        <v>9</v>
      </c>
      <c r="D372" s="188" t="s">
        <v>140</v>
      </c>
      <c r="E372" s="219" t="s">
        <v>37</v>
      </c>
      <c r="F372" s="169">
        <v>17.100000000000001</v>
      </c>
    </row>
    <row r="373" spans="1:6">
      <c r="A373" s="191" t="s">
        <v>36</v>
      </c>
      <c r="B373" s="190">
        <v>7</v>
      </c>
      <c r="C373" s="189">
        <v>9</v>
      </c>
      <c r="D373" s="188" t="s">
        <v>140</v>
      </c>
      <c r="E373" s="219" t="s">
        <v>35</v>
      </c>
      <c r="F373" s="169">
        <v>2</v>
      </c>
    </row>
    <row r="374" spans="1:6">
      <c r="A374" s="191" t="s">
        <v>107</v>
      </c>
      <c r="B374" s="190">
        <v>7</v>
      </c>
      <c r="C374" s="189">
        <v>9</v>
      </c>
      <c r="D374" s="188" t="s">
        <v>140</v>
      </c>
      <c r="E374" s="219" t="s">
        <v>106</v>
      </c>
      <c r="F374" s="169">
        <v>1.1200000000000001</v>
      </c>
    </row>
    <row r="375" spans="1:6">
      <c r="A375" s="191" t="s">
        <v>137</v>
      </c>
      <c r="B375" s="190">
        <v>8</v>
      </c>
      <c r="C375" s="189">
        <v>0</v>
      </c>
      <c r="D375" s="188">
        <v>0</v>
      </c>
      <c r="E375" s="219">
        <v>0</v>
      </c>
      <c r="F375" s="169">
        <v>47231</v>
      </c>
    </row>
    <row r="376" spans="1:6">
      <c r="A376" s="191" t="s">
        <v>136</v>
      </c>
      <c r="B376" s="190">
        <v>8</v>
      </c>
      <c r="C376" s="189">
        <v>1</v>
      </c>
      <c r="D376" s="188">
        <v>0</v>
      </c>
      <c r="E376" s="219">
        <v>0</v>
      </c>
      <c r="F376" s="169">
        <v>38313</v>
      </c>
    </row>
    <row r="377" spans="1:6" ht="23.25">
      <c r="A377" s="191" t="s">
        <v>119</v>
      </c>
      <c r="B377" s="190">
        <v>8</v>
      </c>
      <c r="C377" s="189">
        <v>1</v>
      </c>
      <c r="D377" s="188" t="s">
        <v>118</v>
      </c>
      <c r="E377" s="219">
        <v>0</v>
      </c>
      <c r="F377" s="169">
        <v>38313</v>
      </c>
    </row>
    <row r="378" spans="1:6" ht="23.25">
      <c r="A378" s="191" t="s">
        <v>135</v>
      </c>
      <c r="B378" s="190">
        <v>8</v>
      </c>
      <c r="C378" s="189">
        <v>1</v>
      </c>
      <c r="D378" s="188" t="s">
        <v>134</v>
      </c>
      <c r="E378" s="219">
        <v>0</v>
      </c>
      <c r="F378" s="169">
        <v>24345.5</v>
      </c>
    </row>
    <row r="379" spans="1:6" ht="23.25">
      <c r="A379" s="191" t="s">
        <v>650</v>
      </c>
      <c r="B379" s="190">
        <v>8</v>
      </c>
      <c r="C379" s="189">
        <v>1</v>
      </c>
      <c r="D379" s="188" t="s">
        <v>651</v>
      </c>
      <c r="E379" s="219">
        <v>0</v>
      </c>
      <c r="F379" s="169">
        <v>22557.9</v>
      </c>
    </row>
    <row r="380" spans="1:6" ht="34.5">
      <c r="A380" s="191" t="s">
        <v>122</v>
      </c>
      <c r="B380" s="190">
        <v>8</v>
      </c>
      <c r="C380" s="189">
        <v>1</v>
      </c>
      <c r="D380" s="188" t="s">
        <v>651</v>
      </c>
      <c r="E380" s="219" t="s">
        <v>121</v>
      </c>
      <c r="F380" s="169">
        <v>22557.9</v>
      </c>
    </row>
    <row r="381" spans="1:6" ht="34.5">
      <c r="A381" s="191" t="s">
        <v>133</v>
      </c>
      <c r="B381" s="190">
        <v>8</v>
      </c>
      <c r="C381" s="189">
        <v>1</v>
      </c>
      <c r="D381" s="188" t="s">
        <v>132</v>
      </c>
      <c r="E381" s="219">
        <v>0</v>
      </c>
      <c r="F381" s="169">
        <v>636</v>
      </c>
    </row>
    <row r="382" spans="1:6" ht="23.25">
      <c r="A382" s="191" t="s">
        <v>52</v>
      </c>
      <c r="B382" s="190">
        <v>8</v>
      </c>
      <c r="C382" s="189">
        <v>1</v>
      </c>
      <c r="D382" s="188" t="s">
        <v>132</v>
      </c>
      <c r="E382" s="219" t="s">
        <v>51</v>
      </c>
      <c r="F382" s="169">
        <v>27</v>
      </c>
    </row>
    <row r="383" spans="1:6" ht="23.25">
      <c r="A383" s="191" t="s">
        <v>27</v>
      </c>
      <c r="B383" s="190">
        <v>8</v>
      </c>
      <c r="C383" s="189">
        <v>1</v>
      </c>
      <c r="D383" s="188" t="s">
        <v>132</v>
      </c>
      <c r="E383" s="219" t="s">
        <v>25</v>
      </c>
      <c r="F383" s="169">
        <v>609</v>
      </c>
    </row>
    <row r="384" spans="1:6" ht="23.25">
      <c r="A384" s="191" t="s">
        <v>17</v>
      </c>
      <c r="B384" s="190">
        <v>8</v>
      </c>
      <c r="C384" s="189">
        <v>1</v>
      </c>
      <c r="D384" s="188" t="s">
        <v>131</v>
      </c>
      <c r="E384" s="219">
        <v>0</v>
      </c>
      <c r="F384" s="169">
        <v>572.20000000000005</v>
      </c>
    </row>
    <row r="385" spans="1:6" ht="34.5">
      <c r="A385" s="191" t="s">
        <v>12</v>
      </c>
      <c r="B385" s="190">
        <v>8</v>
      </c>
      <c r="C385" s="189">
        <v>1</v>
      </c>
      <c r="D385" s="188" t="s">
        <v>131</v>
      </c>
      <c r="E385" s="219" t="s">
        <v>10</v>
      </c>
      <c r="F385" s="169">
        <v>572.20000000000005</v>
      </c>
    </row>
    <row r="386" spans="1:6">
      <c r="A386" s="191" t="s">
        <v>15</v>
      </c>
      <c r="B386" s="190">
        <v>8</v>
      </c>
      <c r="C386" s="189">
        <v>1</v>
      </c>
      <c r="D386" s="188" t="s">
        <v>130</v>
      </c>
      <c r="E386" s="219">
        <v>0</v>
      </c>
      <c r="F386" s="169">
        <v>131.1</v>
      </c>
    </row>
    <row r="387" spans="1:6" ht="34.5">
      <c r="A387" s="191" t="s">
        <v>12</v>
      </c>
      <c r="B387" s="190">
        <v>8</v>
      </c>
      <c r="C387" s="189">
        <v>1</v>
      </c>
      <c r="D387" s="188" t="s">
        <v>130</v>
      </c>
      <c r="E387" s="219" t="s">
        <v>10</v>
      </c>
      <c r="F387" s="169">
        <v>131.1</v>
      </c>
    </row>
    <row r="388" spans="1:6" ht="23.25">
      <c r="A388" s="191" t="s">
        <v>13</v>
      </c>
      <c r="B388" s="190">
        <v>8</v>
      </c>
      <c r="C388" s="189">
        <v>1</v>
      </c>
      <c r="D388" s="188" t="s">
        <v>129</v>
      </c>
      <c r="E388" s="219">
        <v>0</v>
      </c>
      <c r="F388" s="169">
        <v>306.3</v>
      </c>
    </row>
    <row r="389" spans="1:6" ht="34.5">
      <c r="A389" s="191" t="s">
        <v>12</v>
      </c>
      <c r="B389" s="190">
        <v>8</v>
      </c>
      <c r="C389" s="189">
        <v>1</v>
      </c>
      <c r="D389" s="188" t="s">
        <v>129</v>
      </c>
      <c r="E389" s="219" t="s">
        <v>10</v>
      </c>
      <c r="F389" s="169">
        <v>306.3</v>
      </c>
    </row>
    <row r="390" spans="1:6">
      <c r="A390" s="191" t="s">
        <v>105</v>
      </c>
      <c r="B390" s="190">
        <v>8</v>
      </c>
      <c r="C390" s="189">
        <v>1</v>
      </c>
      <c r="D390" s="188" t="s">
        <v>128</v>
      </c>
      <c r="E390" s="219">
        <v>0</v>
      </c>
      <c r="F390" s="169">
        <v>17.8</v>
      </c>
    </row>
    <row r="391" spans="1:6" ht="34.5">
      <c r="A391" s="191" t="s">
        <v>12</v>
      </c>
      <c r="B391" s="190">
        <v>8</v>
      </c>
      <c r="C391" s="189">
        <v>1</v>
      </c>
      <c r="D391" s="188" t="s">
        <v>128</v>
      </c>
      <c r="E391" s="219" t="s">
        <v>10</v>
      </c>
      <c r="F391" s="169">
        <v>17.8</v>
      </c>
    </row>
    <row r="392" spans="1:6">
      <c r="A392" s="191" t="s">
        <v>24</v>
      </c>
      <c r="B392" s="190">
        <v>8</v>
      </c>
      <c r="C392" s="189">
        <v>1</v>
      </c>
      <c r="D392" s="188" t="s">
        <v>127</v>
      </c>
      <c r="E392" s="219">
        <v>0</v>
      </c>
      <c r="F392" s="169">
        <v>98.1</v>
      </c>
    </row>
    <row r="393" spans="1:6" ht="34.5">
      <c r="A393" s="191" t="s">
        <v>12</v>
      </c>
      <c r="B393" s="190">
        <v>8</v>
      </c>
      <c r="C393" s="189">
        <v>1</v>
      </c>
      <c r="D393" s="188" t="s">
        <v>127</v>
      </c>
      <c r="E393" s="219" t="s">
        <v>10</v>
      </c>
      <c r="F393" s="169">
        <v>98.1</v>
      </c>
    </row>
    <row r="394" spans="1:6">
      <c r="A394" s="191" t="s">
        <v>23</v>
      </c>
      <c r="B394" s="190">
        <v>8</v>
      </c>
      <c r="C394" s="189">
        <v>1</v>
      </c>
      <c r="D394" s="188" t="s">
        <v>126</v>
      </c>
      <c r="E394" s="219">
        <v>0</v>
      </c>
      <c r="F394" s="169">
        <v>22</v>
      </c>
    </row>
    <row r="395" spans="1:6" ht="34.5">
      <c r="A395" s="191" t="s">
        <v>12</v>
      </c>
      <c r="B395" s="190">
        <v>8</v>
      </c>
      <c r="C395" s="189">
        <v>1</v>
      </c>
      <c r="D395" s="188" t="s">
        <v>126</v>
      </c>
      <c r="E395" s="219" t="s">
        <v>10</v>
      </c>
      <c r="F395" s="169">
        <v>22</v>
      </c>
    </row>
    <row r="396" spans="1:6">
      <c r="A396" s="191" t="s">
        <v>22</v>
      </c>
      <c r="B396" s="190">
        <v>8</v>
      </c>
      <c r="C396" s="189">
        <v>1</v>
      </c>
      <c r="D396" s="188" t="s">
        <v>125</v>
      </c>
      <c r="E396" s="219">
        <v>0</v>
      </c>
      <c r="F396" s="169">
        <v>4.0999999999999996</v>
      </c>
    </row>
    <row r="397" spans="1:6" ht="34.5">
      <c r="A397" s="191" t="s">
        <v>12</v>
      </c>
      <c r="B397" s="190">
        <v>8</v>
      </c>
      <c r="C397" s="189">
        <v>1</v>
      </c>
      <c r="D397" s="188" t="s">
        <v>125</v>
      </c>
      <c r="E397" s="219" t="s">
        <v>10</v>
      </c>
      <c r="F397" s="169">
        <v>4.0999999999999996</v>
      </c>
    </row>
    <row r="398" spans="1:6">
      <c r="A398" s="191" t="s">
        <v>124</v>
      </c>
      <c r="B398" s="190">
        <v>8</v>
      </c>
      <c r="C398" s="189">
        <v>1</v>
      </c>
      <c r="D398" s="188" t="s">
        <v>123</v>
      </c>
      <c r="E398" s="219">
        <v>0</v>
      </c>
      <c r="F398" s="169">
        <v>13967.5</v>
      </c>
    </row>
    <row r="399" spans="1:6" ht="23.25">
      <c r="A399" s="191" t="s">
        <v>652</v>
      </c>
      <c r="B399" s="190">
        <v>8</v>
      </c>
      <c r="C399" s="189">
        <v>1</v>
      </c>
      <c r="D399" s="188" t="s">
        <v>653</v>
      </c>
      <c r="E399" s="219">
        <v>0</v>
      </c>
      <c r="F399" s="169">
        <v>12319</v>
      </c>
    </row>
    <row r="400" spans="1:6" ht="34.5">
      <c r="A400" s="191" t="s">
        <v>122</v>
      </c>
      <c r="B400" s="190">
        <v>8</v>
      </c>
      <c r="C400" s="189">
        <v>1</v>
      </c>
      <c r="D400" s="188" t="s">
        <v>653</v>
      </c>
      <c r="E400" s="219" t="s">
        <v>121</v>
      </c>
      <c r="F400" s="169">
        <v>12319</v>
      </c>
    </row>
    <row r="401" spans="1:6" ht="23.25">
      <c r="A401" s="191" t="s">
        <v>654</v>
      </c>
      <c r="B401" s="190">
        <v>8</v>
      </c>
      <c r="C401" s="189">
        <v>1</v>
      </c>
      <c r="D401" s="188" t="s">
        <v>655</v>
      </c>
      <c r="E401" s="219">
        <v>0</v>
      </c>
      <c r="F401" s="169">
        <v>1648.5</v>
      </c>
    </row>
    <row r="402" spans="1:6" ht="34.5">
      <c r="A402" s="191" t="s">
        <v>122</v>
      </c>
      <c r="B402" s="190">
        <v>8</v>
      </c>
      <c r="C402" s="189">
        <v>1</v>
      </c>
      <c r="D402" s="188" t="s">
        <v>655</v>
      </c>
      <c r="E402" s="219" t="s">
        <v>121</v>
      </c>
      <c r="F402" s="169">
        <v>1648.5</v>
      </c>
    </row>
    <row r="403" spans="1:6">
      <c r="A403" s="191" t="s">
        <v>120</v>
      </c>
      <c r="B403" s="190">
        <v>8</v>
      </c>
      <c r="C403" s="189">
        <v>4</v>
      </c>
      <c r="D403" s="188">
        <v>0</v>
      </c>
      <c r="E403" s="219">
        <v>0</v>
      </c>
      <c r="F403" s="169">
        <v>8918</v>
      </c>
    </row>
    <row r="404" spans="1:6" ht="23.25">
      <c r="A404" s="191" t="s">
        <v>119</v>
      </c>
      <c r="B404" s="190">
        <v>8</v>
      </c>
      <c r="C404" s="189">
        <v>4</v>
      </c>
      <c r="D404" s="188" t="s">
        <v>118</v>
      </c>
      <c r="E404" s="219">
        <v>0</v>
      </c>
      <c r="F404" s="169">
        <v>8074</v>
      </c>
    </row>
    <row r="405" spans="1:6" ht="23.25">
      <c r="A405" s="191" t="s">
        <v>117</v>
      </c>
      <c r="B405" s="190">
        <v>8</v>
      </c>
      <c r="C405" s="189">
        <v>4</v>
      </c>
      <c r="D405" s="188" t="s">
        <v>116</v>
      </c>
      <c r="E405" s="219">
        <v>0</v>
      </c>
      <c r="F405" s="169">
        <v>8074</v>
      </c>
    </row>
    <row r="406" spans="1:6" ht="34.5">
      <c r="A406" s="191" t="s">
        <v>648</v>
      </c>
      <c r="B406" s="190">
        <v>8</v>
      </c>
      <c r="C406" s="189">
        <v>4</v>
      </c>
      <c r="D406" s="188" t="s">
        <v>656</v>
      </c>
      <c r="E406" s="219">
        <v>0</v>
      </c>
      <c r="F406" s="169">
        <v>8074</v>
      </c>
    </row>
    <row r="407" spans="1:6" s="178" customFormat="1" ht="45.75">
      <c r="A407" s="191" t="s">
        <v>707</v>
      </c>
      <c r="B407" s="190">
        <v>8</v>
      </c>
      <c r="C407" s="189">
        <v>4</v>
      </c>
      <c r="D407" s="188" t="s">
        <v>704</v>
      </c>
      <c r="E407" s="219">
        <v>100</v>
      </c>
      <c r="F407" s="169">
        <v>7305</v>
      </c>
    </row>
    <row r="408" spans="1:6" ht="23.25">
      <c r="A408" s="191" t="s">
        <v>52</v>
      </c>
      <c r="B408" s="190">
        <v>8</v>
      </c>
      <c r="C408" s="189">
        <v>4</v>
      </c>
      <c r="D408" s="188" t="s">
        <v>656</v>
      </c>
      <c r="E408" s="219" t="s">
        <v>51</v>
      </c>
      <c r="F408" s="169">
        <v>41.7</v>
      </c>
    </row>
    <row r="409" spans="1:6" ht="23.25">
      <c r="A409" s="191" t="s">
        <v>27</v>
      </c>
      <c r="B409" s="190">
        <v>8</v>
      </c>
      <c r="C409" s="189">
        <v>4</v>
      </c>
      <c r="D409" s="188" t="s">
        <v>656</v>
      </c>
      <c r="E409" s="219" t="s">
        <v>25</v>
      </c>
      <c r="F409" s="169">
        <v>664.3</v>
      </c>
    </row>
    <row r="410" spans="1:6" ht="68.25">
      <c r="A410" s="191" t="s">
        <v>38</v>
      </c>
      <c r="B410" s="190">
        <v>8</v>
      </c>
      <c r="C410" s="189">
        <v>4</v>
      </c>
      <c r="D410" s="188" t="s">
        <v>656</v>
      </c>
      <c r="E410" s="219" t="s">
        <v>37</v>
      </c>
      <c r="F410" s="169">
        <v>6.9</v>
      </c>
    </row>
    <row r="411" spans="1:6">
      <c r="A411" s="191" t="s">
        <v>107</v>
      </c>
      <c r="B411" s="190">
        <v>8</v>
      </c>
      <c r="C411" s="189">
        <v>4</v>
      </c>
      <c r="D411" s="188" t="s">
        <v>656</v>
      </c>
      <c r="E411" s="219" t="s">
        <v>106</v>
      </c>
      <c r="F411" s="169">
        <v>56.1</v>
      </c>
    </row>
    <row r="412" spans="1:6" ht="23.25">
      <c r="A412" s="191" t="s">
        <v>617</v>
      </c>
      <c r="B412" s="190">
        <v>8</v>
      </c>
      <c r="C412" s="189">
        <v>4</v>
      </c>
      <c r="D412" s="188" t="s">
        <v>47</v>
      </c>
      <c r="E412" s="219">
        <v>0</v>
      </c>
      <c r="F412" s="169">
        <v>844</v>
      </c>
    </row>
    <row r="413" spans="1:6" s="178" customFormat="1" ht="45.75">
      <c r="A413" s="191" t="s">
        <v>707</v>
      </c>
      <c r="B413" s="190">
        <v>8</v>
      </c>
      <c r="C413" s="189">
        <v>4</v>
      </c>
      <c r="D413" s="188" t="s">
        <v>47</v>
      </c>
      <c r="E413" s="219">
        <v>100</v>
      </c>
      <c r="F413" s="169">
        <v>831</v>
      </c>
    </row>
    <row r="414" spans="1:6" ht="23.25">
      <c r="A414" s="191" t="s">
        <v>27</v>
      </c>
      <c r="B414" s="190">
        <v>8</v>
      </c>
      <c r="C414" s="189">
        <v>4</v>
      </c>
      <c r="D414" s="188" t="s">
        <v>47</v>
      </c>
      <c r="E414" s="219" t="s">
        <v>25</v>
      </c>
      <c r="F414" s="169">
        <v>13</v>
      </c>
    </row>
    <row r="415" spans="1:6">
      <c r="A415" s="191" t="s">
        <v>115</v>
      </c>
      <c r="B415" s="190">
        <v>10</v>
      </c>
      <c r="C415" s="189">
        <v>0</v>
      </c>
      <c r="D415" s="188">
        <v>0</v>
      </c>
      <c r="E415" s="219">
        <v>0</v>
      </c>
      <c r="F415" s="169">
        <v>436960.9</v>
      </c>
    </row>
    <row r="416" spans="1:6">
      <c r="A416" s="191" t="s">
        <v>114</v>
      </c>
      <c r="B416" s="190">
        <v>10</v>
      </c>
      <c r="C416" s="189">
        <v>1</v>
      </c>
      <c r="D416" s="188">
        <v>0</v>
      </c>
      <c r="E416" s="219">
        <v>0</v>
      </c>
      <c r="F416" s="169">
        <v>2221</v>
      </c>
    </row>
    <row r="417" spans="1:6" ht="23.25">
      <c r="A417" s="191" t="s">
        <v>57</v>
      </c>
      <c r="B417" s="190">
        <v>10</v>
      </c>
      <c r="C417" s="189">
        <v>1</v>
      </c>
      <c r="D417" s="188" t="s">
        <v>56</v>
      </c>
      <c r="E417" s="219">
        <v>0</v>
      </c>
      <c r="F417" s="169">
        <v>2221</v>
      </c>
    </row>
    <row r="418" spans="1:6" ht="23.25">
      <c r="A418" s="191" t="s">
        <v>97</v>
      </c>
      <c r="B418" s="190">
        <v>10</v>
      </c>
      <c r="C418" s="189">
        <v>1</v>
      </c>
      <c r="D418" s="188" t="s">
        <v>96</v>
      </c>
      <c r="E418" s="219">
        <v>0</v>
      </c>
      <c r="F418" s="169">
        <v>2221</v>
      </c>
    </row>
    <row r="419" spans="1:6" ht="23.25">
      <c r="A419" s="191" t="s">
        <v>113</v>
      </c>
      <c r="B419" s="190">
        <v>10</v>
      </c>
      <c r="C419" s="189">
        <v>1</v>
      </c>
      <c r="D419" s="188" t="s">
        <v>111</v>
      </c>
      <c r="E419" s="219">
        <v>0</v>
      </c>
      <c r="F419" s="169">
        <v>2221</v>
      </c>
    </row>
    <row r="420" spans="1:6" ht="23.25">
      <c r="A420" s="191" t="s">
        <v>27</v>
      </c>
      <c r="B420" s="190">
        <v>10</v>
      </c>
      <c r="C420" s="189">
        <v>1</v>
      </c>
      <c r="D420" s="188" t="s">
        <v>111</v>
      </c>
      <c r="E420" s="219" t="s">
        <v>25</v>
      </c>
      <c r="F420" s="169">
        <v>11</v>
      </c>
    </row>
    <row r="421" spans="1:6">
      <c r="A421" s="191" t="s">
        <v>112</v>
      </c>
      <c r="B421" s="190">
        <v>10</v>
      </c>
      <c r="C421" s="189">
        <v>1</v>
      </c>
      <c r="D421" s="188" t="s">
        <v>111</v>
      </c>
      <c r="E421" s="219" t="s">
        <v>110</v>
      </c>
      <c r="F421" s="169">
        <v>2210</v>
      </c>
    </row>
    <row r="422" spans="1:6">
      <c r="A422" s="191" t="s">
        <v>109</v>
      </c>
      <c r="B422" s="190">
        <v>10</v>
      </c>
      <c r="C422" s="189">
        <v>2</v>
      </c>
      <c r="D422" s="188">
        <v>0</v>
      </c>
      <c r="E422" s="219">
        <v>0</v>
      </c>
      <c r="F422" s="169">
        <v>7532.5</v>
      </c>
    </row>
    <row r="423" spans="1:6" ht="34.5">
      <c r="A423" s="191" t="s">
        <v>657</v>
      </c>
      <c r="B423" s="190">
        <v>10</v>
      </c>
      <c r="C423" s="189">
        <v>2</v>
      </c>
      <c r="D423" s="188" t="s">
        <v>108</v>
      </c>
      <c r="E423" s="219">
        <v>0</v>
      </c>
      <c r="F423" s="169">
        <v>7532.5</v>
      </c>
    </row>
    <row r="424" spans="1:6" s="178" customFormat="1" ht="45.75">
      <c r="A424" s="191" t="s">
        <v>707</v>
      </c>
      <c r="B424" s="190">
        <v>10</v>
      </c>
      <c r="C424" s="189">
        <v>2</v>
      </c>
      <c r="D424" s="188" t="s">
        <v>108</v>
      </c>
      <c r="E424" s="219">
        <v>100</v>
      </c>
      <c r="F424" s="169">
        <v>5896.5</v>
      </c>
    </row>
    <row r="425" spans="1:6" ht="23.25">
      <c r="A425" s="191" t="s">
        <v>52</v>
      </c>
      <c r="B425" s="190">
        <v>10</v>
      </c>
      <c r="C425" s="189">
        <v>2</v>
      </c>
      <c r="D425" s="188" t="s">
        <v>108</v>
      </c>
      <c r="E425" s="219" t="s">
        <v>51</v>
      </c>
      <c r="F425" s="169">
        <v>12.54</v>
      </c>
    </row>
    <row r="426" spans="1:6" ht="23.25">
      <c r="A426" s="191" t="s">
        <v>27</v>
      </c>
      <c r="B426" s="190">
        <v>10</v>
      </c>
      <c r="C426" s="189">
        <v>2</v>
      </c>
      <c r="D426" s="188" t="s">
        <v>108</v>
      </c>
      <c r="E426" s="219" t="s">
        <v>25</v>
      </c>
      <c r="F426" s="169">
        <v>1329.38</v>
      </c>
    </row>
    <row r="427" spans="1:6" ht="68.25">
      <c r="A427" s="191" t="s">
        <v>38</v>
      </c>
      <c r="B427" s="190">
        <v>10</v>
      </c>
      <c r="C427" s="189">
        <v>2</v>
      </c>
      <c r="D427" s="188" t="s">
        <v>108</v>
      </c>
      <c r="E427" s="219" t="s">
        <v>37</v>
      </c>
      <c r="F427" s="169">
        <v>3.8</v>
      </c>
    </row>
    <row r="428" spans="1:6">
      <c r="A428" s="191" t="s">
        <v>50</v>
      </c>
      <c r="B428" s="190">
        <v>10</v>
      </c>
      <c r="C428" s="189">
        <v>2</v>
      </c>
      <c r="D428" s="188" t="s">
        <v>108</v>
      </c>
      <c r="E428" s="219" t="s">
        <v>49</v>
      </c>
      <c r="F428" s="169">
        <v>15.1</v>
      </c>
    </row>
    <row r="429" spans="1:6">
      <c r="A429" s="191" t="s">
        <v>36</v>
      </c>
      <c r="B429" s="190">
        <v>10</v>
      </c>
      <c r="C429" s="189">
        <v>2</v>
      </c>
      <c r="D429" s="188" t="s">
        <v>108</v>
      </c>
      <c r="E429" s="219" t="s">
        <v>35</v>
      </c>
      <c r="F429" s="169">
        <v>26.72</v>
      </c>
    </row>
    <row r="430" spans="1:6">
      <c r="A430" s="191" t="s">
        <v>107</v>
      </c>
      <c r="B430" s="190">
        <v>10</v>
      </c>
      <c r="C430" s="189">
        <v>2</v>
      </c>
      <c r="D430" s="188" t="s">
        <v>108</v>
      </c>
      <c r="E430" s="219" t="s">
        <v>106</v>
      </c>
      <c r="F430" s="169">
        <v>248.46</v>
      </c>
    </row>
    <row r="431" spans="1:6">
      <c r="A431" s="191" t="s">
        <v>104</v>
      </c>
      <c r="B431" s="190">
        <v>10</v>
      </c>
      <c r="C431" s="189">
        <v>3</v>
      </c>
      <c r="D431" s="188">
        <v>0</v>
      </c>
      <c r="E431" s="219">
        <v>0</v>
      </c>
      <c r="F431" s="169">
        <v>364833.4</v>
      </c>
    </row>
    <row r="432" spans="1:6" ht="34.5">
      <c r="A432" s="191" t="s">
        <v>103</v>
      </c>
      <c r="B432" s="190">
        <v>10</v>
      </c>
      <c r="C432" s="189">
        <v>3</v>
      </c>
      <c r="D432" s="188" t="s">
        <v>102</v>
      </c>
      <c r="E432" s="219">
        <v>0</v>
      </c>
      <c r="F432" s="169">
        <v>513</v>
      </c>
    </row>
    <row r="433" spans="1:6" ht="34.5">
      <c r="A433" s="191" t="s">
        <v>101</v>
      </c>
      <c r="B433" s="190">
        <v>10</v>
      </c>
      <c r="C433" s="189">
        <v>3</v>
      </c>
      <c r="D433" s="188" t="s">
        <v>100</v>
      </c>
      <c r="E433" s="219">
        <v>0</v>
      </c>
      <c r="F433" s="169">
        <v>513</v>
      </c>
    </row>
    <row r="434" spans="1:6" ht="34.5">
      <c r="A434" s="191" t="s">
        <v>99</v>
      </c>
      <c r="B434" s="190">
        <v>10</v>
      </c>
      <c r="C434" s="189">
        <v>3</v>
      </c>
      <c r="D434" s="188" t="s">
        <v>98</v>
      </c>
      <c r="E434" s="219">
        <v>0</v>
      </c>
      <c r="F434" s="169">
        <v>513</v>
      </c>
    </row>
    <row r="435" spans="1:6" ht="23.25">
      <c r="A435" s="191" t="s">
        <v>27</v>
      </c>
      <c r="B435" s="190">
        <v>10</v>
      </c>
      <c r="C435" s="189">
        <v>3</v>
      </c>
      <c r="D435" s="188" t="s">
        <v>98</v>
      </c>
      <c r="E435" s="219" t="s">
        <v>25</v>
      </c>
      <c r="F435" s="169">
        <v>513</v>
      </c>
    </row>
    <row r="436" spans="1:6" ht="23.25">
      <c r="A436" s="191" t="s">
        <v>57</v>
      </c>
      <c r="B436" s="190">
        <v>10</v>
      </c>
      <c r="C436" s="189">
        <v>3</v>
      </c>
      <c r="D436" s="188" t="s">
        <v>56</v>
      </c>
      <c r="E436" s="219">
        <v>0</v>
      </c>
      <c r="F436" s="169">
        <v>364320.4</v>
      </c>
    </row>
    <row r="437" spans="1:6" ht="23.25">
      <c r="A437" s="191" t="s">
        <v>97</v>
      </c>
      <c r="B437" s="190">
        <v>10</v>
      </c>
      <c r="C437" s="189">
        <v>3</v>
      </c>
      <c r="D437" s="188" t="s">
        <v>96</v>
      </c>
      <c r="E437" s="219">
        <v>0</v>
      </c>
      <c r="F437" s="169">
        <v>183286.39999999999</v>
      </c>
    </row>
    <row r="438" spans="1:6">
      <c r="A438" s="191" t="s">
        <v>95</v>
      </c>
      <c r="B438" s="190">
        <v>10</v>
      </c>
      <c r="C438" s="189">
        <v>3</v>
      </c>
      <c r="D438" s="188" t="s">
        <v>91</v>
      </c>
      <c r="E438" s="219">
        <v>0</v>
      </c>
      <c r="F438" s="169">
        <v>12280</v>
      </c>
    </row>
    <row r="439" spans="1:6" ht="23.25">
      <c r="A439" s="191" t="s">
        <v>40</v>
      </c>
      <c r="B439" s="190">
        <v>10</v>
      </c>
      <c r="C439" s="189">
        <v>3</v>
      </c>
      <c r="D439" s="188" t="s">
        <v>91</v>
      </c>
      <c r="E439" s="219" t="s">
        <v>39</v>
      </c>
      <c r="F439" s="169">
        <v>6000</v>
      </c>
    </row>
    <row r="440" spans="1:6">
      <c r="A440" s="191" t="s">
        <v>94</v>
      </c>
      <c r="B440" s="190">
        <v>10</v>
      </c>
      <c r="C440" s="189">
        <v>3</v>
      </c>
      <c r="D440" s="188" t="s">
        <v>91</v>
      </c>
      <c r="E440" s="219" t="s">
        <v>93</v>
      </c>
      <c r="F440" s="169">
        <v>400</v>
      </c>
    </row>
    <row r="441" spans="1:6" ht="23.25">
      <c r="A441" s="191" t="s">
        <v>92</v>
      </c>
      <c r="B441" s="190">
        <v>10</v>
      </c>
      <c r="C441" s="189">
        <v>3</v>
      </c>
      <c r="D441" s="188" t="s">
        <v>91</v>
      </c>
      <c r="E441" s="219" t="s">
        <v>90</v>
      </c>
      <c r="F441" s="169">
        <v>5880</v>
      </c>
    </row>
    <row r="442" spans="1:6" ht="23.25">
      <c r="A442" s="191" t="s">
        <v>89</v>
      </c>
      <c r="B442" s="190">
        <v>10</v>
      </c>
      <c r="C442" s="189">
        <v>3</v>
      </c>
      <c r="D442" s="188" t="s">
        <v>88</v>
      </c>
      <c r="E442" s="219">
        <v>0</v>
      </c>
      <c r="F442" s="169">
        <v>627</v>
      </c>
    </row>
    <row r="443" spans="1:6" ht="23.25">
      <c r="A443" s="191" t="s">
        <v>27</v>
      </c>
      <c r="B443" s="190">
        <v>10</v>
      </c>
      <c r="C443" s="189">
        <v>3</v>
      </c>
      <c r="D443" s="188" t="s">
        <v>88</v>
      </c>
      <c r="E443" s="219" t="s">
        <v>25</v>
      </c>
      <c r="F443" s="169">
        <v>327</v>
      </c>
    </row>
    <row r="444" spans="1:6" ht="23.25">
      <c r="A444" s="191" t="s">
        <v>42</v>
      </c>
      <c r="B444" s="190">
        <v>10</v>
      </c>
      <c r="C444" s="189">
        <v>3</v>
      </c>
      <c r="D444" s="188" t="s">
        <v>88</v>
      </c>
      <c r="E444" s="219" t="s">
        <v>41</v>
      </c>
      <c r="F444" s="169">
        <v>300</v>
      </c>
    </row>
    <row r="445" spans="1:6">
      <c r="A445" s="191" t="s">
        <v>87</v>
      </c>
      <c r="B445" s="190">
        <v>10</v>
      </c>
      <c r="C445" s="189">
        <v>3</v>
      </c>
      <c r="D445" s="188" t="s">
        <v>86</v>
      </c>
      <c r="E445" s="219">
        <v>0</v>
      </c>
      <c r="F445" s="169">
        <v>673</v>
      </c>
    </row>
    <row r="446" spans="1:6" ht="23.25">
      <c r="A446" s="191" t="s">
        <v>27</v>
      </c>
      <c r="B446" s="190">
        <v>10</v>
      </c>
      <c r="C446" s="189">
        <v>3</v>
      </c>
      <c r="D446" s="188" t="s">
        <v>86</v>
      </c>
      <c r="E446" s="219" t="s">
        <v>25</v>
      </c>
      <c r="F446" s="169">
        <v>3</v>
      </c>
    </row>
    <row r="447" spans="1:6" ht="23.25">
      <c r="A447" s="191" t="s">
        <v>42</v>
      </c>
      <c r="B447" s="190">
        <v>10</v>
      </c>
      <c r="C447" s="189">
        <v>3</v>
      </c>
      <c r="D447" s="188" t="s">
        <v>86</v>
      </c>
      <c r="E447" s="219" t="s">
        <v>41</v>
      </c>
      <c r="F447" s="169">
        <v>670</v>
      </c>
    </row>
    <row r="448" spans="1:6" ht="23.25">
      <c r="A448" s="191" t="s">
        <v>85</v>
      </c>
      <c r="B448" s="190">
        <v>10</v>
      </c>
      <c r="C448" s="189">
        <v>3</v>
      </c>
      <c r="D448" s="188" t="s">
        <v>84</v>
      </c>
      <c r="E448" s="219">
        <v>0</v>
      </c>
      <c r="F448" s="169">
        <v>61410.400000000001</v>
      </c>
    </row>
    <row r="449" spans="1:6" ht="23.25">
      <c r="A449" s="191" t="s">
        <v>27</v>
      </c>
      <c r="B449" s="190">
        <v>10</v>
      </c>
      <c r="C449" s="189">
        <v>3</v>
      </c>
      <c r="D449" s="188" t="s">
        <v>84</v>
      </c>
      <c r="E449" s="219" t="s">
        <v>25</v>
      </c>
      <c r="F449" s="169">
        <v>491.3</v>
      </c>
    </row>
    <row r="450" spans="1:6" ht="23.25">
      <c r="A450" s="191" t="s">
        <v>42</v>
      </c>
      <c r="B450" s="190">
        <v>10</v>
      </c>
      <c r="C450" s="189">
        <v>3</v>
      </c>
      <c r="D450" s="188" t="s">
        <v>84</v>
      </c>
      <c r="E450" s="219" t="s">
        <v>41</v>
      </c>
      <c r="F450" s="169">
        <v>60919.1</v>
      </c>
    </row>
    <row r="451" spans="1:6" ht="23.25">
      <c r="A451" s="191" t="s">
        <v>83</v>
      </c>
      <c r="B451" s="190">
        <v>10</v>
      </c>
      <c r="C451" s="189">
        <v>3</v>
      </c>
      <c r="D451" s="188" t="s">
        <v>82</v>
      </c>
      <c r="E451" s="219">
        <v>0</v>
      </c>
      <c r="F451" s="169">
        <v>51006</v>
      </c>
    </row>
    <row r="452" spans="1:6" ht="23.25">
      <c r="A452" s="191" t="s">
        <v>27</v>
      </c>
      <c r="B452" s="190">
        <v>10</v>
      </c>
      <c r="C452" s="189">
        <v>3</v>
      </c>
      <c r="D452" s="188" t="s">
        <v>82</v>
      </c>
      <c r="E452" s="219" t="s">
        <v>25</v>
      </c>
      <c r="F452" s="169">
        <v>216</v>
      </c>
    </row>
    <row r="453" spans="1:6" ht="23.25">
      <c r="A453" s="191" t="s">
        <v>42</v>
      </c>
      <c r="B453" s="190">
        <v>10</v>
      </c>
      <c r="C453" s="189">
        <v>3</v>
      </c>
      <c r="D453" s="188" t="s">
        <v>82</v>
      </c>
      <c r="E453" s="219" t="s">
        <v>41</v>
      </c>
      <c r="F453" s="169">
        <v>50790</v>
      </c>
    </row>
    <row r="454" spans="1:6" ht="23.25">
      <c r="A454" s="191" t="s">
        <v>81</v>
      </c>
      <c r="B454" s="190">
        <v>10</v>
      </c>
      <c r="C454" s="189">
        <v>3</v>
      </c>
      <c r="D454" s="188" t="s">
        <v>80</v>
      </c>
      <c r="E454" s="219">
        <v>0</v>
      </c>
      <c r="F454" s="169">
        <v>52518</v>
      </c>
    </row>
    <row r="455" spans="1:6" ht="23.25">
      <c r="A455" s="191" t="s">
        <v>27</v>
      </c>
      <c r="B455" s="190">
        <v>10</v>
      </c>
      <c r="C455" s="189">
        <v>3</v>
      </c>
      <c r="D455" s="188" t="s">
        <v>80</v>
      </c>
      <c r="E455" s="219" t="s">
        <v>25</v>
      </c>
      <c r="F455" s="169">
        <v>531.9</v>
      </c>
    </row>
    <row r="456" spans="1:6" ht="23.25">
      <c r="A456" s="191" t="s">
        <v>42</v>
      </c>
      <c r="B456" s="190">
        <v>10</v>
      </c>
      <c r="C456" s="189">
        <v>3</v>
      </c>
      <c r="D456" s="188" t="s">
        <v>80</v>
      </c>
      <c r="E456" s="219" t="s">
        <v>41</v>
      </c>
      <c r="F456" s="169">
        <v>51986.1</v>
      </c>
    </row>
    <row r="457" spans="1:6" ht="34.5">
      <c r="A457" s="191" t="s">
        <v>79</v>
      </c>
      <c r="B457" s="190">
        <v>10</v>
      </c>
      <c r="C457" s="189">
        <v>3</v>
      </c>
      <c r="D457" s="188" t="s">
        <v>78</v>
      </c>
      <c r="E457" s="219">
        <v>0</v>
      </c>
      <c r="F457" s="169">
        <v>1104</v>
      </c>
    </row>
    <row r="458" spans="1:6" ht="23.25">
      <c r="A458" s="191" t="s">
        <v>27</v>
      </c>
      <c r="B458" s="190">
        <v>10</v>
      </c>
      <c r="C458" s="189">
        <v>3</v>
      </c>
      <c r="D458" s="188" t="s">
        <v>78</v>
      </c>
      <c r="E458" s="219" t="s">
        <v>25</v>
      </c>
      <c r="F458" s="169">
        <v>14.3</v>
      </c>
    </row>
    <row r="459" spans="1:6" ht="23.25">
      <c r="A459" s="191" t="s">
        <v>42</v>
      </c>
      <c r="B459" s="190">
        <v>10</v>
      </c>
      <c r="C459" s="189">
        <v>3</v>
      </c>
      <c r="D459" s="188" t="s">
        <v>78</v>
      </c>
      <c r="E459" s="219" t="s">
        <v>41</v>
      </c>
      <c r="F459" s="169">
        <v>1089.7</v>
      </c>
    </row>
    <row r="460" spans="1:6" ht="23.25">
      <c r="A460" s="191" t="s">
        <v>77</v>
      </c>
      <c r="B460" s="190">
        <v>10</v>
      </c>
      <c r="C460" s="189">
        <v>3</v>
      </c>
      <c r="D460" s="188" t="s">
        <v>75</v>
      </c>
      <c r="E460" s="219">
        <v>0</v>
      </c>
      <c r="F460" s="169">
        <v>2546</v>
      </c>
    </row>
    <row r="461" spans="1:6" ht="23.25">
      <c r="A461" s="191" t="s">
        <v>76</v>
      </c>
      <c r="B461" s="190">
        <v>10</v>
      </c>
      <c r="C461" s="189">
        <v>3</v>
      </c>
      <c r="D461" s="188" t="s">
        <v>75</v>
      </c>
      <c r="E461" s="219" t="s">
        <v>74</v>
      </c>
      <c r="F461" s="169">
        <v>2546</v>
      </c>
    </row>
    <row r="462" spans="1:6" ht="23.25">
      <c r="A462" s="191" t="s">
        <v>73</v>
      </c>
      <c r="B462" s="190">
        <v>10</v>
      </c>
      <c r="C462" s="189">
        <v>3</v>
      </c>
      <c r="D462" s="188" t="s">
        <v>72</v>
      </c>
      <c r="E462" s="219">
        <v>0</v>
      </c>
      <c r="F462" s="169">
        <v>1122</v>
      </c>
    </row>
    <row r="463" spans="1:6" ht="23.25">
      <c r="A463" s="191" t="s">
        <v>42</v>
      </c>
      <c r="B463" s="190">
        <v>10</v>
      </c>
      <c r="C463" s="189">
        <v>3</v>
      </c>
      <c r="D463" s="188" t="s">
        <v>72</v>
      </c>
      <c r="E463" s="219" t="s">
        <v>41</v>
      </c>
      <c r="F463" s="169">
        <v>1122</v>
      </c>
    </row>
    <row r="464" spans="1:6">
      <c r="A464" s="191" t="s">
        <v>62</v>
      </c>
      <c r="B464" s="190">
        <v>10</v>
      </c>
      <c r="C464" s="189">
        <v>3</v>
      </c>
      <c r="D464" s="188" t="s">
        <v>61</v>
      </c>
      <c r="E464" s="219">
        <v>0</v>
      </c>
      <c r="F464" s="169">
        <v>181034</v>
      </c>
    </row>
    <row r="465" spans="1:6" ht="79.5">
      <c r="A465" s="191" t="s">
        <v>71</v>
      </c>
      <c r="B465" s="190">
        <v>10</v>
      </c>
      <c r="C465" s="189">
        <v>3</v>
      </c>
      <c r="D465" s="188" t="s">
        <v>70</v>
      </c>
      <c r="E465" s="219">
        <v>0</v>
      </c>
      <c r="F465" s="169">
        <v>152377</v>
      </c>
    </row>
    <row r="466" spans="1:6" ht="23.25">
      <c r="A466" s="191" t="s">
        <v>42</v>
      </c>
      <c r="B466" s="190">
        <v>10</v>
      </c>
      <c r="C466" s="189">
        <v>3</v>
      </c>
      <c r="D466" s="188" t="s">
        <v>70</v>
      </c>
      <c r="E466" s="219" t="s">
        <v>41</v>
      </c>
      <c r="F466" s="169">
        <v>152377</v>
      </c>
    </row>
    <row r="467" spans="1:6" ht="23.25">
      <c r="A467" s="191" t="s">
        <v>60</v>
      </c>
      <c r="B467" s="190">
        <v>10</v>
      </c>
      <c r="C467" s="189">
        <v>3</v>
      </c>
      <c r="D467" s="188" t="s">
        <v>59</v>
      </c>
      <c r="E467" s="219">
        <v>0</v>
      </c>
      <c r="F467" s="169">
        <v>28657</v>
      </c>
    </row>
    <row r="468" spans="1:6" ht="23.25">
      <c r="A468" s="191" t="s">
        <v>42</v>
      </c>
      <c r="B468" s="190">
        <v>10</v>
      </c>
      <c r="C468" s="189">
        <v>3</v>
      </c>
      <c r="D468" s="188" t="s">
        <v>59</v>
      </c>
      <c r="E468" s="219" t="s">
        <v>41</v>
      </c>
      <c r="F468" s="169">
        <v>28657</v>
      </c>
    </row>
    <row r="469" spans="1:6">
      <c r="A469" s="191" t="s">
        <v>69</v>
      </c>
      <c r="B469" s="190">
        <v>10</v>
      </c>
      <c r="C469" s="189">
        <v>4</v>
      </c>
      <c r="D469" s="188">
        <v>0</v>
      </c>
      <c r="E469" s="219">
        <v>0</v>
      </c>
      <c r="F469" s="169">
        <v>45662.1</v>
      </c>
    </row>
    <row r="470" spans="1:6" ht="23.25">
      <c r="A470" s="191" t="s">
        <v>68</v>
      </c>
      <c r="B470" s="190">
        <v>10</v>
      </c>
      <c r="C470" s="189">
        <v>4</v>
      </c>
      <c r="D470" s="188" t="s">
        <v>67</v>
      </c>
      <c r="E470" s="219">
        <v>0</v>
      </c>
      <c r="F470" s="169">
        <v>45662.1</v>
      </c>
    </row>
    <row r="471" spans="1:6">
      <c r="A471" s="191" t="s">
        <v>66</v>
      </c>
      <c r="B471" s="190">
        <v>10</v>
      </c>
      <c r="C471" s="189">
        <v>4</v>
      </c>
      <c r="D471" s="188" t="s">
        <v>65</v>
      </c>
      <c r="E471" s="219">
        <v>0</v>
      </c>
      <c r="F471" s="169">
        <v>45662.1</v>
      </c>
    </row>
    <row r="472" spans="1:6" ht="45.75">
      <c r="A472" s="191" t="s">
        <v>64</v>
      </c>
      <c r="B472" s="190">
        <v>10</v>
      </c>
      <c r="C472" s="189">
        <v>4</v>
      </c>
      <c r="D472" s="188" t="s">
        <v>63</v>
      </c>
      <c r="E472" s="219">
        <v>0</v>
      </c>
      <c r="F472" s="169">
        <v>45662.1</v>
      </c>
    </row>
    <row r="473" spans="1:6" ht="23.25">
      <c r="A473" s="191" t="s">
        <v>42</v>
      </c>
      <c r="B473" s="190">
        <v>10</v>
      </c>
      <c r="C473" s="189">
        <v>4</v>
      </c>
      <c r="D473" s="188" t="s">
        <v>63</v>
      </c>
      <c r="E473" s="219" t="s">
        <v>41</v>
      </c>
      <c r="F473" s="169">
        <v>45662.1</v>
      </c>
    </row>
    <row r="474" spans="1:6">
      <c r="A474" s="191" t="s">
        <v>58</v>
      </c>
      <c r="B474" s="190">
        <v>10</v>
      </c>
      <c r="C474" s="189">
        <v>6</v>
      </c>
      <c r="D474" s="188">
        <v>0</v>
      </c>
      <c r="E474" s="219">
        <v>0</v>
      </c>
      <c r="F474" s="169">
        <v>16711.900000000001</v>
      </c>
    </row>
    <row r="475" spans="1:6" ht="23.25">
      <c r="A475" s="191" t="s">
        <v>57</v>
      </c>
      <c r="B475" s="190">
        <v>10</v>
      </c>
      <c r="C475" s="189">
        <v>6</v>
      </c>
      <c r="D475" s="188" t="s">
        <v>56</v>
      </c>
      <c r="E475" s="219">
        <v>0</v>
      </c>
      <c r="F475" s="169">
        <v>11013</v>
      </c>
    </row>
    <row r="476" spans="1:6" ht="23.25">
      <c r="A476" s="191" t="s">
        <v>55</v>
      </c>
      <c r="B476" s="190">
        <v>10</v>
      </c>
      <c r="C476" s="189">
        <v>6</v>
      </c>
      <c r="D476" s="188" t="s">
        <v>54</v>
      </c>
      <c r="E476" s="219">
        <v>0</v>
      </c>
      <c r="F476" s="169">
        <v>11013</v>
      </c>
    </row>
    <row r="477" spans="1:6" ht="34.5">
      <c r="A477" s="191" t="s">
        <v>53</v>
      </c>
      <c r="B477" s="190">
        <v>10</v>
      </c>
      <c r="C477" s="189">
        <v>6</v>
      </c>
      <c r="D477" s="188" t="s">
        <v>48</v>
      </c>
      <c r="E477" s="219">
        <v>0</v>
      </c>
      <c r="F477" s="169">
        <v>11013</v>
      </c>
    </row>
    <row r="478" spans="1:6" ht="23.25">
      <c r="A478" s="191" t="s">
        <v>44</v>
      </c>
      <c r="B478" s="190">
        <v>10</v>
      </c>
      <c r="C478" s="189">
        <v>6</v>
      </c>
      <c r="D478" s="188" t="s">
        <v>48</v>
      </c>
      <c r="E478" s="219" t="s">
        <v>43</v>
      </c>
      <c r="F478" s="169">
        <v>149.4</v>
      </c>
    </row>
    <row r="479" spans="1:6" ht="23.25">
      <c r="A479" s="191" t="s">
        <v>52</v>
      </c>
      <c r="B479" s="190">
        <v>10</v>
      </c>
      <c r="C479" s="189">
        <v>6</v>
      </c>
      <c r="D479" s="188" t="s">
        <v>48</v>
      </c>
      <c r="E479" s="219" t="s">
        <v>51</v>
      </c>
      <c r="F479" s="169">
        <v>624.11</v>
      </c>
    </row>
    <row r="480" spans="1:6" ht="23.25">
      <c r="A480" s="191" t="s">
        <v>27</v>
      </c>
      <c r="B480" s="190">
        <v>10</v>
      </c>
      <c r="C480" s="189">
        <v>6</v>
      </c>
      <c r="D480" s="188" t="s">
        <v>48</v>
      </c>
      <c r="E480" s="219" t="s">
        <v>25</v>
      </c>
      <c r="F480" s="169">
        <v>10115.49</v>
      </c>
    </row>
    <row r="481" spans="1:6">
      <c r="A481" s="191" t="s">
        <v>50</v>
      </c>
      <c r="B481" s="190">
        <v>10</v>
      </c>
      <c r="C481" s="189">
        <v>6</v>
      </c>
      <c r="D481" s="188" t="s">
        <v>48</v>
      </c>
      <c r="E481" s="219" t="s">
        <v>49</v>
      </c>
      <c r="F481" s="169">
        <v>95</v>
      </c>
    </row>
    <row r="482" spans="1:6">
      <c r="A482" s="191" t="s">
        <v>36</v>
      </c>
      <c r="B482" s="190">
        <v>10</v>
      </c>
      <c r="C482" s="189">
        <v>6</v>
      </c>
      <c r="D482" s="188" t="s">
        <v>48</v>
      </c>
      <c r="E482" s="219" t="s">
        <v>35</v>
      </c>
      <c r="F482" s="169">
        <v>29</v>
      </c>
    </row>
    <row r="483" spans="1:6" ht="23.25">
      <c r="A483" s="191" t="s">
        <v>617</v>
      </c>
      <c r="B483" s="190">
        <v>10</v>
      </c>
      <c r="C483" s="189">
        <v>6</v>
      </c>
      <c r="D483" s="188" t="s">
        <v>47</v>
      </c>
      <c r="E483" s="219">
        <v>0</v>
      </c>
      <c r="F483" s="169">
        <v>5698.9</v>
      </c>
    </row>
    <row r="484" spans="1:6" s="178" customFormat="1" ht="60" customHeight="1">
      <c r="A484" s="191" t="s">
        <v>706</v>
      </c>
      <c r="B484" s="190">
        <v>10</v>
      </c>
      <c r="C484" s="189">
        <v>6</v>
      </c>
      <c r="D484" s="188" t="s">
        <v>47</v>
      </c>
      <c r="E484" s="219">
        <v>100</v>
      </c>
      <c r="F484" s="169">
        <v>4021</v>
      </c>
    </row>
    <row r="485" spans="1:6" ht="23.25">
      <c r="A485" s="191" t="s">
        <v>27</v>
      </c>
      <c r="B485" s="190">
        <v>10</v>
      </c>
      <c r="C485" s="189">
        <v>6</v>
      </c>
      <c r="D485" s="188" t="s">
        <v>47</v>
      </c>
      <c r="E485" s="219" t="s">
        <v>25</v>
      </c>
      <c r="F485" s="169">
        <v>1489.9</v>
      </c>
    </row>
    <row r="486" spans="1:6" ht="23.25">
      <c r="A486" s="191" t="s">
        <v>40</v>
      </c>
      <c r="B486" s="190">
        <v>10</v>
      </c>
      <c r="C486" s="189">
        <v>6</v>
      </c>
      <c r="D486" s="188" t="s">
        <v>47</v>
      </c>
      <c r="E486" s="219" t="s">
        <v>39</v>
      </c>
      <c r="F486" s="169">
        <v>144</v>
      </c>
    </row>
    <row r="487" spans="1:6" ht="68.25">
      <c r="A487" s="191" t="s">
        <v>38</v>
      </c>
      <c r="B487" s="190">
        <v>10</v>
      </c>
      <c r="C487" s="189">
        <v>6</v>
      </c>
      <c r="D487" s="188" t="s">
        <v>47</v>
      </c>
      <c r="E487" s="219" t="s">
        <v>37</v>
      </c>
      <c r="F487" s="169">
        <v>3</v>
      </c>
    </row>
    <row r="488" spans="1:6">
      <c r="A488" s="191" t="s">
        <v>36</v>
      </c>
      <c r="B488" s="190">
        <v>10</v>
      </c>
      <c r="C488" s="189">
        <v>6</v>
      </c>
      <c r="D488" s="188" t="s">
        <v>47</v>
      </c>
      <c r="E488" s="219" t="s">
        <v>35</v>
      </c>
      <c r="F488" s="169">
        <v>41</v>
      </c>
    </row>
    <row r="489" spans="1:6">
      <c r="A489" s="191" t="s">
        <v>34</v>
      </c>
      <c r="B489" s="190">
        <v>11</v>
      </c>
      <c r="C489" s="189">
        <v>0</v>
      </c>
      <c r="D489" s="188">
        <v>0</v>
      </c>
      <c r="E489" s="219">
        <v>0</v>
      </c>
      <c r="F489" s="169">
        <v>5354</v>
      </c>
    </row>
    <row r="490" spans="1:6">
      <c r="A490" s="191" t="s">
        <v>33</v>
      </c>
      <c r="B490" s="190">
        <v>11</v>
      </c>
      <c r="C490" s="189">
        <v>2</v>
      </c>
      <c r="D490" s="188">
        <v>0</v>
      </c>
      <c r="E490" s="219">
        <v>0</v>
      </c>
      <c r="F490" s="169">
        <v>5354</v>
      </c>
    </row>
    <row r="491" spans="1:6" ht="34.5">
      <c r="A491" s="191" t="s">
        <v>32</v>
      </c>
      <c r="B491" s="190">
        <v>11</v>
      </c>
      <c r="C491" s="189">
        <v>2</v>
      </c>
      <c r="D491" s="188" t="s">
        <v>31</v>
      </c>
      <c r="E491" s="219">
        <v>0</v>
      </c>
      <c r="F491" s="169">
        <v>5354</v>
      </c>
    </row>
    <row r="492" spans="1:6">
      <c r="A492" s="191" t="s">
        <v>30</v>
      </c>
      <c r="B492" s="190">
        <v>11</v>
      </c>
      <c r="C492" s="189">
        <v>2</v>
      </c>
      <c r="D492" s="188" t="s">
        <v>29</v>
      </c>
      <c r="E492" s="219">
        <v>0</v>
      </c>
      <c r="F492" s="169">
        <v>5354</v>
      </c>
    </row>
    <row r="493" spans="1:6" ht="34.5">
      <c r="A493" s="191" t="s">
        <v>12</v>
      </c>
      <c r="B493" s="190">
        <v>11</v>
      </c>
      <c r="C493" s="189">
        <v>2</v>
      </c>
      <c r="D493" s="188" t="s">
        <v>29</v>
      </c>
      <c r="E493" s="219" t="s">
        <v>10</v>
      </c>
      <c r="F493" s="169">
        <v>4519</v>
      </c>
    </row>
    <row r="494" spans="1:6">
      <c r="A494" s="191" t="s">
        <v>28</v>
      </c>
      <c r="B494" s="190">
        <v>11</v>
      </c>
      <c r="C494" s="189">
        <v>2</v>
      </c>
      <c r="D494" s="188" t="s">
        <v>26</v>
      </c>
      <c r="E494" s="219">
        <v>0</v>
      </c>
      <c r="F494" s="169">
        <v>835</v>
      </c>
    </row>
    <row r="495" spans="1:6" ht="23.25">
      <c r="A495" s="191" t="s">
        <v>147</v>
      </c>
      <c r="B495" s="190">
        <v>11</v>
      </c>
      <c r="C495" s="189">
        <v>2</v>
      </c>
      <c r="D495" s="188" t="s">
        <v>26</v>
      </c>
      <c r="E495" s="219" t="s">
        <v>146</v>
      </c>
      <c r="F495" s="169">
        <v>8.1</v>
      </c>
    </row>
    <row r="496" spans="1:6" ht="23.25">
      <c r="A496" s="191" t="s">
        <v>27</v>
      </c>
      <c r="B496" s="190">
        <v>11</v>
      </c>
      <c r="C496" s="189">
        <v>2</v>
      </c>
      <c r="D496" s="188" t="s">
        <v>26</v>
      </c>
      <c r="E496" s="219" t="s">
        <v>25</v>
      </c>
      <c r="F496" s="169">
        <v>826.9</v>
      </c>
    </row>
    <row r="497" spans="1:6">
      <c r="A497" s="191" t="s">
        <v>21</v>
      </c>
      <c r="B497" s="190">
        <v>12</v>
      </c>
      <c r="C497" s="189">
        <v>0</v>
      </c>
      <c r="D497" s="188">
        <v>0</v>
      </c>
      <c r="E497" s="219">
        <v>0</v>
      </c>
      <c r="F497" s="169">
        <v>923</v>
      </c>
    </row>
    <row r="498" spans="1:6">
      <c r="A498" s="191" t="s">
        <v>20</v>
      </c>
      <c r="B498" s="190">
        <v>12</v>
      </c>
      <c r="C498" s="189">
        <v>2</v>
      </c>
      <c r="D498" s="188">
        <v>0</v>
      </c>
      <c r="E498" s="219">
        <v>0</v>
      </c>
      <c r="F498" s="169">
        <v>923</v>
      </c>
    </row>
    <row r="499" spans="1:6" ht="23.25">
      <c r="A499" s="191" t="s">
        <v>19</v>
      </c>
      <c r="B499" s="190">
        <v>12</v>
      </c>
      <c r="C499" s="189">
        <v>2</v>
      </c>
      <c r="D499" s="188" t="s">
        <v>18</v>
      </c>
      <c r="E499" s="219">
        <v>0</v>
      </c>
      <c r="F499" s="169">
        <v>923</v>
      </c>
    </row>
    <row r="500" spans="1:6" ht="23.25">
      <c r="A500" s="191" t="s">
        <v>17</v>
      </c>
      <c r="B500" s="190">
        <v>12</v>
      </c>
      <c r="C500" s="189">
        <v>2</v>
      </c>
      <c r="D500" s="188" t="s">
        <v>16</v>
      </c>
      <c r="E500" s="219">
        <v>0</v>
      </c>
      <c r="F500" s="169">
        <v>63</v>
      </c>
    </row>
    <row r="501" spans="1:6" ht="34.5">
      <c r="A501" s="191" t="s">
        <v>12</v>
      </c>
      <c r="B501" s="190">
        <v>12</v>
      </c>
      <c r="C501" s="189">
        <v>2</v>
      </c>
      <c r="D501" s="188" t="s">
        <v>16</v>
      </c>
      <c r="E501" s="219" t="s">
        <v>10</v>
      </c>
      <c r="F501" s="169">
        <v>63</v>
      </c>
    </row>
    <row r="502" spans="1:6">
      <c r="A502" s="191" t="s">
        <v>15</v>
      </c>
      <c r="B502" s="190">
        <v>12</v>
      </c>
      <c r="C502" s="189">
        <v>2</v>
      </c>
      <c r="D502" s="188" t="s">
        <v>14</v>
      </c>
      <c r="E502" s="219">
        <v>0</v>
      </c>
      <c r="F502" s="169">
        <v>498</v>
      </c>
    </row>
    <row r="503" spans="1:6" ht="34.5">
      <c r="A503" s="191" t="s">
        <v>12</v>
      </c>
      <c r="B503" s="190">
        <v>12</v>
      </c>
      <c r="C503" s="189">
        <v>2</v>
      </c>
      <c r="D503" s="188" t="s">
        <v>14</v>
      </c>
      <c r="E503" s="219" t="s">
        <v>10</v>
      </c>
      <c r="F503" s="169">
        <v>498</v>
      </c>
    </row>
    <row r="504" spans="1:6" ht="23.25">
      <c r="A504" s="191" t="s">
        <v>13</v>
      </c>
      <c r="B504" s="190">
        <v>12</v>
      </c>
      <c r="C504" s="189">
        <v>2</v>
      </c>
      <c r="D504" s="188" t="s">
        <v>11</v>
      </c>
      <c r="E504" s="219">
        <v>0</v>
      </c>
      <c r="F504" s="169">
        <v>362</v>
      </c>
    </row>
    <row r="505" spans="1:6" ht="34.5">
      <c r="A505" s="191" t="s">
        <v>12</v>
      </c>
      <c r="B505" s="190">
        <v>12</v>
      </c>
      <c r="C505" s="189">
        <v>2</v>
      </c>
      <c r="D505" s="188" t="s">
        <v>11</v>
      </c>
      <c r="E505" s="219" t="s">
        <v>10</v>
      </c>
      <c r="F505" s="169">
        <v>362</v>
      </c>
    </row>
    <row r="506" spans="1:6" ht="23.25">
      <c r="A506" s="191" t="s">
        <v>9</v>
      </c>
      <c r="B506" s="190">
        <v>13</v>
      </c>
      <c r="C506" s="189">
        <v>0</v>
      </c>
      <c r="D506" s="188">
        <v>0</v>
      </c>
      <c r="E506" s="219">
        <v>0</v>
      </c>
      <c r="F506" s="169">
        <v>78221.7</v>
      </c>
    </row>
    <row r="507" spans="1:6" ht="23.25">
      <c r="A507" s="191" t="s">
        <v>8</v>
      </c>
      <c r="B507" s="190">
        <v>13</v>
      </c>
      <c r="C507" s="189">
        <v>1</v>
      </c>
      <c r="D507" s="188">
        <v>0</v>
      </c>
      <c r="E507" s="219">
        <v>0</v>
      </c>
      <c r="F507" s="169">
        <v>78221.7</v>
      </c>
    </row>
    <row r="508" spans="1:6" ht="34.5">
      <c r="A508" s="191" t="s">
        <v>7</v>
      </c>
      <c r="B508" s="190">
        <v>13</v>
      </c>
      <c r="C508" s="189">
        <v>1</v>
      </c>
      <c r="D508" s="188" t="s">
        <v>6</v>
      </c>
      <c r="E508" s="219">
        <v>0</v>
      </c>
      <c r="F508" s="169">
        <v>78221.7</v>
      </c>
    </row>
    <row r="509" spans="1:6">
      <c r="A509" s="191" t="s">
        <v>5</v>
      </c>
      <c r="B509" s="190">
        <v>13</v>
      </c>
      <c r="C509" s="189">
        <v>1</v>
      </c>
      <c r="D509" s="188" t="s">
        <v>4</v>
      </c>
      <c r="E509" s="219">
        <v>0</v>
      </c>
      <c r="F509" s="169">
        <v>78221.7</v>
      </c>
    </row>
    <row r="510" spans="1:6">
      <c r="A510" s="191" t="s">
        <v>3</v>
      </c>
      <c r="B510" s="190">
        <v>13</v>
      </c>
      <c r="C510" s="189">
        <v>1</v>
      </c>
      <c r="D510" s="188" t="s">
        <v>0</v>
      </c>
      <c r="E510" s="219">
        <v>0</v>
      </c>
      <c r="F510" s="169">
        <v>78221.7</v>
      </c>
    </row>
    <row r="511" spans="1:6" ht="15.75" thickBot="1">
      <c r="A511" s="187" t="s">
        <v>2</v>
      </c>
      <c r="B511" s="186">
        <v>13</v>
      </c>
      <c r="C511" s="185">
        <v>1</v>
      </c>
      <c r="D511" s="184" t="s">
        <v>0</v>
      </c>
      <c r="E511" s="220" t="s">
        <v>1</v>
      </c>
      <c r="F511" s="170">
        <v>78221.7</v>
      </c>
    </row>
    <row r="512" spans="1:6" ht="15.75" thickBot="1">
      <c r="A512" s="183"/>
      <c r="B512" s="181"/>
      <c r="C512" s="180"/>
      <c r="D512" s="182"/>
      <c r="E512" s="221"/>
      <c r="F512" s="167">
        <v>2599126.46</v>
      </c>
    </row>
    <row r="513" spans="1:6">
      <c r="A513" s="179"/>
      <c r="B513" s="179"/>
      <c r="C513" s="179"/>
      <c r="D513" s="179"/>
      <c r="E513" s="211"/>
      <c r="F513" s="201"/>
    </row>
    <row r="514" spans="1:6">
      <c r="A514" s="179"/>
      <c r="B514" s="179"/>
      <c r="C514" s="179"/>
      <c r="D514" s="179"/>
      <c r="E514" s="211"/>
      <c r="F514" s="201"/>
    </row>
    <row r="515" spans="1:6">
      <c r="A515" s="179"/>
      <c r="B515" s="179"/>
      <c r="C515" s="179"/>
      <c r="D515" s="179"/>
      <c r="E515" s="211"/>
      <c r="F515" s="201"/>
    </row>
  </sheetData>
  <autoFilter ref="A13:F512"/>
  <mergeCells count="2">
    <mergeCell ref="B10:E10"/>
    <mergeCell ref="F10:F11"/>
  </mergeCells>
  <pageMargins left="0.70866141732283472" right="0.31496062992125984" top="0.27559055118110237" bottom="0.15748031496062992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608"/>
  <sheetViews>
    <sheetView zoomScaleNormal="100" workbookViewId="0">
      <selection activeCell="K52" sqref="K52"/>
    </sheetView>
  </sheetViews>
  <sheetFormatPr defaultRowHeight="15"/>
  <cols>
    <col min="1" max="1" width="58.7109375" customWidth="1"/>
    <col min="6" max="6" width="9.140625" style="222"/>
    <col min="7" max="7" width="12.42578125" style="177" customWidth="1"/>
  </cols>
  <sheetData>
    <row r="1" spans="1:7">
      <c r="A1" s="135"/>
      <c r="B1" s="135"/>
      <c r="C1" s="135"/>
      <c r="D1" s="135"/>
      <c r="E1" s="132"/>
      <c r="F1" s="212"/>
      <c r="G1" s="133" t="s">
        <v>689</v>
      </c>
    </row>
    <row r="2" spans="1:7">
      <c r="A2" s="135"/>
      <c r="B2" s="135"/>
      <c r="C2" s="135"/>
      <c r="D2" s="140"/>
      <c r="E2" s="132"/>
      <c r="F2" s="223"/>
      <c r="G2" s="133" t="s">
        <v>692</v>
      </c>
    </row>
    <row r="3" spans="1:7">
      <c r="A3" s="136"/>
      <c r="B3" s="136"/>
      <c r="C3" s="136"/>
      <c r="D3" s="140"/>
      <c r="E3" s="132"/>
      <c r="F3" s="223"/>
      <c r="G3" s="133" t="s">
        <v>610</v>
      </c>
    </row>
    <row r="4" spans="1:7">
      <c r="A4" s="136"/>
      <c r="B4" s="136"/>
      <c r="C4" s="136"/>
      <c r="D4" s="140"/>
      <c r="E4" s="140"/>
      <c r="F4" s="223"/>
      <c r="G4" s="140"/>
    </row>
    <row r="5" spans="1:7">
      <c r="A5" s="137" t="s">
        <v>658</v>
      </c>
      <c r="B5" s="139"/>
      <c r="C5" s="139"/>
      <c r="D5" s="139"/>
      <c r="E5" s="139"/>
      <c r="F5" s="214"/>
      <c r="G5" s="139"/>
    </row>
    <row r="6" spans="1:7">
      <c r="A6" s="137" t="s">
        <v>702</v>
      </c>
      <c r="B6" s="139"/>
      <c r="C6" s="139"/>
      <c r="D6" s="139"/>
      <c r="E6" s="139"/>
      <c r="F6" s="214"/>
      <c r="G6" s="139"/>
    </row>
    <row r="7" spans="1:7" ht="15.75" thickBot="1">
      <c r="A7" s="165"/>
      <c r="B7" s="166"/>
      <c r="C7" s="165"/>
      <c r="D7" s="165"/>
      <c r="E7" s="165"/>
      <c r="F7" s="217"/>
      <c r="G7" s="206" t="s">
        <v>705</v>
      </c>
    </row>
    <row r="8" spans="1:7" ht="19.5" customHeight="1">
      <c r="A8" s="164"/>
      <c r="B8" s="235" t="s">
        <v>374</v>
      </c>
      <c r="C8" s="232"/>
      <c r="D8" s="232"/>
      <c r="E8" s="232"/>
      <c r="F8" s="232"/>
      <c r="G8" s="233" t="s">
        <v>612</v>
      </c>
    </row>
    <row r="9" spans="1:7">
      <c r="A9" s="163" t="s">
        <v>373</v>
      </c>
      <c r="B9" s="162" t="s">
        <v>376</v>
      </c>
      <c r="C9" s="162" t="s">
        <v>372</v>
      </c>
      <c r="D9" s="162" t="s">
        <v>371</v>
      </c>
      <c r="E9" s="162" t="s">
        <v>370</v>
      </c>
      <c r="F9" s="197" t="s">
        <v>369</v>
      </c>
      <c r="G9" s="234"/>
    </row>
    <row r="10" spans="1:7" ht="15.75" thickBot="1">
      <c r="A10" s="161">
        <v>1</v>
      </c>
      <c r="B10" s="160">
        <v>2</v>
      </c>
      <c r="C10" s="160">
        <v>3</v>
      </c>
      <c r="D10" s="160">
        <v>4</v>
      </c>
      <c r="E10" s="160">
        <v>5</v>
      </c>
      <c r="F10" s="195">
        <v>6</v>
      </c>
      <c r="G10" s="171">
        <v>7</v>
      </c>
    </row>
    <row r="11" spans="1:7" s="141" customFormat="1" ht="15.75" thickBot="1">
      <c r="A11" s="172"/>
      <c r="B11" s="173"/>
      <c r="C11" s="173"/>
      <c r="D11" s="173"/>
      <c r="E11" s="173"/>
      <c r="F11" s="174"/>
      <c r="G11" s="175"/>
    </row>
    <row r="12" spans="1:7">
      <c r="A12" s="159" t="s">
        <v>377</v>
      </c>
      <c r="B12" s="158">
        <v>860</v>
      </c>
      <c r="C12" s="157">
        <v>0</v>
      </c>
      <c r="D12" s="157">
        <v>0</v>
      </c>
      <c r="E12" s="156">
        <v>0</v>
      </c>
      <c r="F12" s="218">
        <v>0</v>
      </c>
      <c r="G12" s="168">
        <v>16972.57</v>
      </c>
    </row>
    <row r="13" spans="1:7">
      <c r="A13" s="155" t="s">
        <v>368</v>
      </c>
      <c r="B13" s="154">
        <v>860</v>
      </c>
      <c r="C13" s="153">
        <v>1</v>
      </c>
      <c r="D13" s="153">
        <v>0</v>
      </c>
      <c r="E13" s="152">
        <v>0</v>
      </c>
      <c r="F13" s="219">
        <v>0</v>
      </c>
      <c r="G13" s="169">
        <v>16972.57</v>
      </c>
    </row>
    <row r="14" spans="1:7" ht="23.25">
      <c r="A14" s="155" t="s">
        <v>367</v>
      </c>
      <c r="B14" s="154">
        <v>860</v>
      </c>
      <c r="C14" s="153">
        <v>1</v>
      </c>
      <c r="D14" s="153">
        <v>2</v>
      </c>
      <c r="E14" s="152">
        <v>0</v>
      </c>
      <c r="F14" s="219">
        <v>0</v>
      </c>
      <c r="G14" s="169">
        <v>2203.13</v>
      </c>
    </row>
    <row r="15" spans="1:7" ht="23.25">
      <c r="A15" s="155" t="s">
        <v>613</v>
      </c>
      <c r="B15" s="154">
        <v>860</v>
      </c>
      <c r="C15" s="153">
        <v>1</v>
      </c>
      <c r="D15" s="153">
        <v>2</v>
      </c>
      <c r="E15" s="152" t="s">
        <v>364</v>
      </c>
      <c r="F15" s="219">
        <v>0</v>
      </c>
      <c r="G15" s="169">
        <v>2203.13</v>
      </c>
    </row>
    <row r="16" spans="1:7" ht="54.75" customHeight="1">
      <c r="A16" s="209" t="s">
        <v>706</v>
      </c>
      <c r="B16" s="154">
        <v>860</v>
      </c>
      <c r="C16" s="153">
        <v>1</v>
      </c>
      <c r="D16" s="153">
        <v>2</v>
      </c>
      <c r="E16" s="152" t="s">
        <v>366</v>
      </c>
      <c r="F16" s="219">
        <v>100</v>
      </c>
      <c r="G16" s="169">
        <v>2203.1</v>
      </c>
    </row>
    <row r="17" spans="1:7" ht="34.5">
      <c r="A17" s="155" t="s">
        <v>365</v>
      </c>
      <c r="B17" s="154">
        <v>860</v>
      </c>
      <c r="C17" s="153">
        <v>1</v>
      </c>
      <c r="D17" s="153">
        <v>3</v>
      </c>
      <c r="E17" s="152">
        <v>0</v>
      </c>
      <c r="F17" s="219">
        <v>0</v>
      </c>
      <c r="G17" s="169">
        <v>14769.44</v>
      </c>
    </row>
    <row r="18" spans="1:7" ht="23.25">
      <c r="A18" s="155" t="s">
        <v>613</v>
      </c>
      <c r="B18" s="154">
        <v>860</v>
      </c>
      <c r="C18" s="153">
        <v>1</v>
      </c>
      <c r="D18" s="153">
        <v>3</v>
      </c>
      <c r="E18" s="152" t="s">
        <v>364</v>
      </c>
      <c r="F18" s="219">
        <v>0</v>
      </c>
      <c r="G18" s="169">
        <v>14769.44</v>
      </c>
    </row>
    <row r="19" spans="1:7" ht="34.5">
      <c r="A19" s="155" t="s">
        <v>615</v>
      </c>
      <c r="B19" s="154">
        <v>860</v>
      </c>
      <c r="C19" s="153">
        <v>1</v>
      </c>
      <c r="D19" s="153">
        <v>3</v>
      </c>
      <c r="E19" s="152" t="s">
        <v>363</v>
      </c>
      <c r="F19" s="219">
        <v>0</v>
      </c>
      <c r="G19" s="169">
        <v>14769.44</v>
      </c>
    </row>
    <row r="20" spans="1:7" s="141" customFormat="1" ht="45.75">
      <c r="A20" s="191" t="s">
        <v>707</v>
      </c>
      <c r="B20" s="154">
        <v>860</v>
      </c>
      <c r="C20" s="153">
        <v>1</v>
      </c>
      <c r="D20" s="153">
        <v>3</v>
      </c>
      <c r="E20" s="152" t="s">
        <v>363</v>
      </c>
      <c r="F20" s="219">
        <v>100</v>
      </c>
      <c r="G20" s="169">
        <v>7536.9</v>
      </c>
    </row>
    <row r="21" spans="1:7" ht="23.25">
      <c r="A21" s="155" t="s">
        <v>52</v>
      </c>
      <c r="B21" s="154">
        <v>860</v>
      </c>
      <c r="C21" s="153">
        <v>1</v>
      </c>
      <c r="D21" s="153">
        <v>3</v>
      </c>
      <c r="E21" s="152" t="s">
        <v>363</v>
      </c>
      <c r="F21" s="219" t="s">
        <v>51</v>
      </c>
      <c r="G21" s="169">
        <v>308</v>
      </c>
    </row>
    <row r="22" spans="1:7" ht="23.25">
      <c r="A22" s="155" t="s">
        <v>27</v>
      </c>
      <c r="B22" s="154">
        <v>860</v>
      </c>
      <c r="C22" s="153">
        <v>1</v>
      </c>
      <c r="D22" s="153">
        <v>3</v>
      </c>
      <c r="E22" s="152" t="s">
        <v>363</v>
      </c>
      <c r="F22" s="219" t="s">
        <v>25</v>
      </c>
      <c r="G22" s="169">
        <v>6868.57</v>
      </c>
    </row>
    <row r="23" spans="1:7">
      <c r="A23" s="155" t="s">
        <v>50</v>
      </c>
      <c r="B23" s="154">
        <v>860</v>
      </c>
      <c r="C23" s="153">
        <v>1</v>
      </c>
      <c r="D23" s="153">
        <v>3</v>
      </c>
      <c r="E23" s="152" t="s">
        <v>363</v>
      </c>
      <c r="F23" s="219" t="s">
        <v>49</v>
      </c>
      <c r="G23" s="169">
        <v>10</v>
      </c>
    </row>
    <row r="24" spans="1:7">
      <c r="A24" s="155" t="s">
        <v>36</v>
      </c>
      <c r="B24" s="154">
        <v>860</v>
      </c>
      <c r="C24" s="153">
        <v>1</v>
      </c>
      <c r="D24" s="153">
        <v>3</v>
      </c>
      <c r="E24" s="152" t="s">
        <v>363</v>
      </c>
      <c r="F24" s="219" t="s">
        <v>35</v>
      </c>
      <c r="G24" s="169">
        <v>30</v>
      </c>
    </row>
    <row r="25" spans="1:7">
      <c r="A25" s="155" t="s">
        <v>107</v>
      </c>
      <c r="B25" s="154">
        <v>860</v>
      </c>
      <c r="C25" s="153">
        <v>1</v>
      </c>
      <c r="D25" s="153">
        <v>3</v>
      </c>
      <c r="E25" s="152" t="s">
        <v>363</v>
      </c>
      <c r="F25" s="219" t="s">
        <v>106</v>
      </c>
      <c r="G25" s="169">
        <v>16</v>
      </c>
    </row>
    <row r="26" spans="1:7">
      <c r="A26" s="155" t="s">
        <v>378</v>
      </c>
      <c r="B26" s="154">
        <v>861</v>
      </c>
      <c r="C26" s="153">
        <v>0</v>
      </c>
      <c r="D26" s="153">
        <v>0</v>
      </c>
      <c r="E26" s="152">
        <v>0</v>
      </c>
      <c r="F26" s="219">
        <v>0</v>
      </c>
      <c r="G26" s="169">
        <v>88750.5</v>
      </c>
    </row>
    <row r="27" spans="1:7">
      <c r="A27" s="155" t="s">
        <v>368</v>
      </c>
      <c r="B27" s="154">
        <v>861</v>
      </c>
      <c r="C27" s="153">
        <v>1</v>
      </c>
      <c r="D27" s="153">
        <v>0</v>
      </c>
      <c r="E27" s="152">
        <v>0</v>
      </c>
      <c r="F27" s="219">
        <v>0</v>
      </c>
      <c r="G27" s="169">
        <v>10528.8</v>
      </c>
    </row>
    <row r="28" spans="1:7" ht="23.25">
      <c r="A28" s="155" t="s">
        <v>358</v>
      </c>
      <c r="B28" s="154">
        <v>861</v>
      </c>
      <c r="C28" s="153">
        <v>1</v>
      </c>
      <c r="D28" s="153">
        <v>6</v>
      </c>
      <c r="E28" s="152">
        <v>0</v>
      </c>
      <c r="F28" s="219">
        <v>0</v>
      </c>
      <c r="G28" s="169">
        <v>10292</v>
      </c>
    </row>
    <row r="29" spans="1:7" ht="23.25">
      <c r="A29" s="155" t="s">
        <v>617</v>
      </c>
      <c r="B29" s="154">
        <v>861</v>
      </c>
      <c r="C29" s="153">
        <v>1</v>
      </c>
      <c r="D29" s="153">
        <v>6</v>
      </c>
      <c r="E29" s="152" t="s">
        <v>47</v>
      </c>
      <c r="F29" s="219"/>
      <c r="G29" s="169">
        <v>10292</v>
      </c>
    </row>
    <row r="30" spans="1:7" s="141" customFormat="1" ht="45.75">
      <c r="A30" s="191" t="s">
        <v>707</v>
      </c>
      <c r="B30" s="154">
        <v>861</v>
      </c>
      <c r="C30" s="153">
        <v>1</v>
      </c>
      <c r="D30" s="153">
        <v>6</v>
      </c>
      <c r="E30" s="152" t="s">
        <v>47</v>
      </c>
      <c r="F30" s="219">
        <v>100</v>
      </c>
      <c r="G30" s="169">
        <v>9070</v>
      </c>
    </row>
    <row r="31" spans="1:7" ht="23.25">
      <c r="A31" s="155" t="s">
        <v>52</v>
      </c>
      <c r="B31" s="154">
        <v>861</v>
      </c>
      <c r="C31" s="153">
        <v>1</v>
      </c>
      <c r="D31" s="153">
        <v>6</v>
      </c>
      <c r="E31" s="152" t="s">
        <v>47</v>
      </c>
      <c r="F31" s="219" t="s">
        <v>51</v>
      </c>
      <c r="G31" s="169">
        <v>285</v>
      </c>
    </row>
    <row r="32" spans="1:7" ht="23.25">
      <c r="A32" s="155" t="s">
        <v>27</v>
      </c>
      <c r="B32" s="154">
        <v>861</v>
      </c>
      <c r="C32" s="153">
        <v>1</v>
      </c>
      <c r="D32" s="153">
        <v>6</v>
      </c>
      <c r="E32" s="152" t="s">
        <v>47</v>
      </c>
      <c r="F32" s="219" t="s">
        <v>25</v>
      </c>
      <c r="G32" s="169">
        <v>835</v>
      </c>
    </row>
    <row r="33" spans="1:7" ht="57">
      <c r="A33" s="155" t="s">
        <v>38</v>
      </c>
      <c r="B33" s="154">
        <v>861</v>
      </c>
      <c r="C33" s="153">
        <v>1</v>
      </c>
      <c r="D33" s="153">
        <v>6</v>
      </c>
      <c r="E33" s="152" t="s">
        <v>47</v>
      </c>
      <c r="F33" s="219" t="s">
        <v>37</v>
      </c>
      <c r="G33" s="169">
        <v>61.3</v>
      </c>
    </row>
    <row r="34" spans="1:7">
      <c r="A34" s="155" t="s">
        <v>36</v>
      </c>
      <c r="B34" s="154">
        <v>861</v>
      </c>
      <c r="C34" s="153">
        <v>1</v>
      </c>
      <c r="D34" s="153">
        <v>6</v>
      </c>
      <c r="E34" s="152" t="s">
        <v>47</v>
      </c>
      <c r="F34" s="219" t="s">
        <v>35</v>
      </c>
      <c r="G34" s="169">
        <v>1</v>
      </c>
    </row>
    <row r="35" spans="1:7">
      <c r="A35" s="155" t="s">
        <v>107</v>
      </c>
      <c r="B35" s="154">
        <v>861</v>
      </c>
      <c r="C35" s="153">
        <v>1</v>
      </c>
      <c r="D35" s="153">
        <v>6</v>
      </c>
      <c r="E35" s="152" t="s">
        <v>47</v>
      </c>
      <c r="F35" s="219" t="s">
        <v>106</v>
      </c>
      <c r="G35" s="169">
        <v>39.700000000000003</v>
      </c>
    </row>
    <row r="36" spans="1:7">
      <c r="A36" s="155" t="s">
        <v>350</v>
      </c>
      <c r="B36" s="154">
        <v>861</v>
      </c>
      <c r="C36" s="153">
        <v>1</v>
      </c>
      <c r="D36" s="153">
        <v>13</v>
      </c>
      <c r="E36" s="152">
        <v>0</v>
      </c>
      <c r="F36" s="219">
        <v>0</v>
      </c>
      <c r="G36" s="169">
        <v>236.8</v>
      </c>
    </row>
    <row r="37" spans="1:7">
      <c r="A37" s="155" t="s">
        <v>349</v>
      </c>
      <c r="B37" s="154">
        <v>861</v>
      </c>
      <c r="C37" s="153">
        <v>1</v>
      </c>
      <c r="D37" s="153">
        <v>13</v>
      </c>
      <c r="E37" s="152" t="s">
        <v>348</v>
      </c>
      <c r="F37" s="219">
        <v>0</v>
      </c>
      <c r="G37" s="169">
        <v>236.8</v>
      </c>
    </row>
    <row r="38" spans="1:7" ht="57">
      <c r="A38" s="155" t="s">
        <v>38</v>
      </c>
      <c r="B38" s="154">
        <v>861</v>
      </c>
      <c r="C38" s="153">
        <v>1</v>
      </c>
      <c r="D38" s="153">
        <v>13</v>
      </c>
      <c r="E38" s="152" t="s">
        <v>348</v>
      </c>
      <c r="F38" s="219" t="s">
        <v>37</v>
      </c>
      <c r="G38" s="169">
        <v>236.8</v>
      </c>
    </row>
    <row r="39" spans="1:7">
      <c r="A39" s="155" t="s">
        <v>9</v>
      </c>
      <c r="B39" s="154">
        <v>861</v>
      </c>
      <c r="C39" s="153">
        <v>13</v>
      </c>
      <c r="D39" s="153">
        <v>0</v>
      </c>
      <c r="E39" s="152">
        <v>0</v>
      </c>
      <c r="F39" s="219">
        <v>0</v>
      </c>
      <c r="G39" s="169">
        <v>78221.7</v>
      </c>
    </row>
    <row r="40" spans="1:7">
      <c r="A40" s="155" t="s">
        <v>8</v>
      </c>
      <c r="B40" s="154">
        <v>861</v>
      </c>
      <c r="C40" s="153">
        <v>13</v>
      </c>
      <c r="D40" s="153">
        <v>1</v>
      </c>
      <c r="E40" s="152">
        <v>0</v>
      </c>
      <c r="F40" s="219">
        <v>0</v>
      </c>
      <c r="G40" s="169">
        <v>78221.7</v>
      </c>
    </row>
    <row r="41" spans="1:7" ht="34.5">
      <c r="A41" s="155" t="s">
        <v>7</v>
      </c>
      <c r="B41" s="154">
        <v>861</v>
      </c>
      <c r="C41" s="153">
        <v>13</v>
      </c>
      <c r="D41" s="153">
        <v>1</v>
      </c>
      <c r="E41" s="152" t="s">
        <v>6</v>
      </c>
      <c r="F41" s="219">
        <v>0</v>
      </c>
      <c r="G41" s="169">
        <v>78221.7</v>
      </c>
    </row>
    <row r="42" spans="1:7">
      <c r="A42" s="155" t="s">
        <v>5</v>
      </c>
      <c r="B42" s="154">
        <v>861</v>
      </c>
      <c r="C42" s="153">
        <v>13</v>
      </c>
      <c r="D42" s="153">
        <v>1</v>
      </c>
      <c r="E42" s="152" t="s">
        <v>4</v>
      </c>
      <c r="F42" s="219">
        <v>0</v>
      </c>
      <c r="G42" s="169">
        <v>78221.7</v>
      </c>
    </row>
    <row r="43" spans="1:7">
      <c r="A43" s="155" t="s">
        <v>3</v>
      </c>
      <c r="B43" s="154">
        <v>861</v>
      </c>
      <c r="C43" s="153">
        <v>13</v>
      </c>
      <c r="D43" s="153">
        <v>1</v>
      </c>
      <c r="E43" s="152" t="s">
        <v>0</v>
      </c>
      <c r="F43" s="219">
        <v>0</v>
      </c>
      <c r="G43" s="169">
        <v>78221.7</v>
      </c>
    </row>
    <row r="44" spans="1:7">
      <c r="A44" s="155" t="s">
        <v>2</v>
      </c>
      <c r="B44" s="154">
        <v>861</v>
      </c>
      <c r="C44" s="153">
        <v>13</v>
      </c>
      <c r="D44" s="153">
        <v>1</v>
      </c>
      <c r="E44" s="152" t="s">
        <v>0</v>
      </c>
      <c r="F44" s="219" t="s">
        <v>1</v>
      </c>
      <c r="G44" s="169">
        <v>78221.7</v>
      </c>
    </row>
    <row r="45" spans="1:7">
      <c r="A45" s="155" t="s">
        <v>380</v>
      </c>
      <c r="B45" s="154">
        <v>862</v>
      </c>
      <c r="C45" s="153">
        <v>0</v>
      </c>
      <c r="D45" s="153">
        <v>0</v>
      </c>
      <c r="E45" s="152">
        <v>0</v>
      </c>
      <c r="F45" s="219">
        <v>0</v>
      </c>
      <c r="G45" s="169">
        <v>1227</v>
      </c>
    </row>
    <row r="46" spans="1:7">
      <c r="A46" s="155" t="s">
        <v>368</v>
      </c>
      <c r="B46" s="154">
        <v>862</v>
      </c>
      <c r="C46" s="153">
        <v>1</v>
      </c>
      <c r="D46" s="153">
        <v>0</v>
      </c>
      <c r="E46" s="152">
        <v>0</v>
      </c>
      <c r="F46" s="219">
        <v>0</v>
      </c>
      <c r="G46" s="169">
        <v>1227</v>
      </c>
    </row>
    <row r="47" spans="1:7">
      <c r="A47" s="155" t="s">
        <v>357</v>
      </c>
      <c r="B47" s="154">
        <v>862</v>
      </c>
      <c r="C47" s="153">
        <v>1</v>
      </c>
      <c r="D47" s="153">
        <v>7</v>
      </c>
      <c r="E47" s="152">
        <v>0</v>
      </c>
      <c r="F47" s="219">
        <v>0</v>
      </c>
      <c r="G47" s="169">
        <v>1227</v>
      </c>
    </row>
    <row r="48" spans="1:7" ht="23.25">
      <c r="A48" s="155" t="s">
        <v>618</v>
      </c>
      <c r="B48" s="154">
        <v>862</v>
      </c>
      <c r="C48" s="153">
        <v>1</v>
      </c>
      <c r="D48" s="153">
        <v>7</v>
      </c>
      <c r="E48" s="152" t="s">
        <v>356</v>
      </c>
      <c r="F48" s="219">
        <v>0</v>
      </c>
      <c r="G48" s="169">
        <v>1227</v>
      </c>
    </row>
    <row r="49" spans="1:7" s="141" customFormat="1" ht="45.75">
      <c r="A49" s="191" t="s">
        <v>707</v>
      </c>
      <c r="B49" s="154">
        <v>862</v>
      </c>
      <c r="C49" s="153">
        <v>1</v>
      </c>
      <c r="D49" s="153">
        <v>7</v>
      </c>
      <c r="E49" s="152" t="s">
        <v>356</v>
      </c>
      <c r="F49" s="219">
        <v>100</v>
      </c>
      <c r="G49" s="169">
        <v>1030.5999999999999</v>
      </c>
    </row>
    <row r="50" spans="1:7" ht="23.25">
      <c r="A50" s="155" t="s">
        <v>27</v>
      </c>
      <c r="B50" s="154">
        <v>862</v>
      </c>
      <c r="C50" s="153">
        <v>1</v>
      </c>
      <c r="D50" s="153">
        <v>7</v>
      </c>
      <c r="E50" s="152" t="s">
        <v>356</v>
      </c>
      <c r="F50" s="219" t="s">
        <v>25</v>
      </c>
      <c r="G50" s="169">
        <v>191.04</v>
      </c>
    </row>
    <row r="51" spans="1:7">
      <c r="A51" s="155" t="s">
        <v>36</v>
      </c>
      <c r="B51" s="154">
        <v>862</v>
      </c>
      <c r="C51" s="153">
        <v>1</v>
      </c>
      <c r="D51" s="153">
        <v>7</v>
      </c>
      <c r="E51" s="152" t="s">
        <v>356</v>
      </c>
      <c r="F51" s="219" t="s">
        <v>35</v>
      </c>
      <c r="G51" s="169">
        <v>2</v>
      </c>
    </row>
    <row r="52" spans="1:7">
      <c r="A52" s="155" t="s">
        <v>107</v>
      </c>
      <c r="B52" s="154">
        <v>862</v>
      </c>
      <c r="C52" s="153">
        <v>1</v>
      </c>
      <c r="D52" s="153">
        <v>7</v>
      </c>
      <c r="E52" s="152" t="s">
        <v>356</v>
      </c>
      <c r="F52" s="219" t="s">
        <v>106</v>
      </c>
      <c r="G52" s="169">
        <v>3.41</v>
      </c>
    </row>
    <row r="53" spans="1:7" ht="23.25">
      <c r="A53" s="155" t="s">
        <v>381</v>
      </c>
      <c r="B53" s="154">
        <v>864</v>
      </c>
      <c r="C53" s="153">
        <v>0</v>
      </c>
      <c r="D53" s="153">
        <v>0</v>
      </c>
      <c r="E53" s="152">
        <v>0</v>
      </c>
      <c r="F53" s="219">
        <v>0</v>
      </c>
      <c r="G53" s="169">
        <v>1338084.74</v>
      </c>
    </row>
    <row r="54" spans="1:7">
      <c r="A54" s="155" t="s">
        <v>189</v>
      </c>
      <c r="B54" s="154">
        <v>864</v>
      </c>
      <c r="C54" s="153">
        <v>7</v>
      </c>
      <c r="D54" s="153">
        <v>0</v>
      </c>
      <c r="E54" s="152">
        <v>0</v>
      </c>
      <c r="F54" s="219">
        <v>0</v>
      </c>
      <c r="G54" s="169">
        <v>1292422.6399999999</v>
      </c>
    </row>
    <row r="55" spans="1:7">
      <c r="A55" s="155" t="s">
        <v>188</v>
      </c>
      <c r="B55" s="154">
        <v>864</v>
      </c>
      <c r="C55" s="153">
        <v>7</v>
      </c>
      <c r="D55" s="153">
        <v>1</v>
      </c>
      <c r="E55" s="152">
        <v>0</v>
      </c>
      <c r="F55" s="219">
        <v>0</v>
      </c>
      <c r="G55" s="169">
        <v>454651.1</v>
      </c>
    </row>
    <row r="56" spans="1:7">
      <c r="A56" s="155" t="s">
        <v>184</v>
      </c>
      <c r="B56" s="154">
        <v>864</v>
      </c>
      <c r="C56" s="153">
        <v>7</v>
      </c>
      <c r="D56" s="153">
        <v>1</v>
      </c>
      <c r="E56" s="152" t="s">
        <v>183</v>
      </c>
      <c r="F56" s="219">
        <v>0</v>
      </c>
      <c r="G56" s="169">
        <v>3230.3</v>
      </c>
    </row>
    <row r="57" spans="1:7">
      <c r="A57" s="155" t="s">
        <v>182</v>
      </c>
      <c r="B57" s="154">
        <v>864</v>
      </c>
      <c r="C57" s="153">
        <v>7</v>
      </c>
      <c r="D57" s="153">
        <v>1</v>
      </c>
      <c r="E57" s="152" t="s">
        <v>181</v>
      </c>
      <c r="F57" s="219">
        <v>0</v>
      </c>
      <c r="G57" s="169">
        <v>3230.3</v>
      </c>
    </row>
    <row r="58" spans="1:7">
      <c r="A58" s="155" t="s">
        <v>180</v>
      </c>
      <c r="B58" s="154">
        <v>864</v>
      </c>
      <c r="C58" s="153">
        <v>7</v>
      </c>
      <c r="D58" s="153">
        <v>1</v>
      </c>
      <c r="E58" s="152" t="s">
        <v>179</v>
      </c>
      <c r="F58" s="219">
        <v>0</v>
      </c>
      <c r="G58" s="169">
        <v>1758</v>
      </c>
    </row>
    <row r="59" spans="1:7" ht="34.5">
      <c r="A59" s="155" t="s">
        <v>122</v>
      </c>
      <c r="B59" s="154">
        <v>864</v>
      </c>
      <c r="C59" s="153">
        <v>7</v>
      </c>
      <c r="D59" s="153">
        <v>1</v>
      </c>
      <c r="E59" s="152" t="s">
        <v>179</v>
      </c>
      <c r="F59" s="219" t="s">
        <v>121</v>
      </c>
      <c r="G59" s="169">
        <v>1758</v>
      </c>
    </row>
    <row r="60" spans="1:7">
      <c r="A60" s="155" t="s">
        <v>178</v>
      </c>
      <c r="B60" s="154">
        <v>864</v>
      </c>
      <c r="C60" s="153">
        <v>7</v>
      </c>
      <c r="D60" s="153">
        <v>1</v>
      </c>
      <c r="E60" s="152" t="s">
        <v>177</v>
      </c>
      <c r="F60" s="219">
        <v>0</v>
      </c>
      <c r="G60" s="169">
        <v>1472.3</v>
      </c>
    </row>
    <row r="61" spans="1:7" ht="34.5">
      <c r="A61" s="155" t="s">
        <v>122</v>
      </c>
      <c r="B61" s="154">
        <v>864</v>
      </c>
      <c r="C61" s="153">
        <v>7</v>
      </c>
      <c r="D61" s="153">
        <v>1</v>
      </c>
      <c r="E61" s="152" t="s">
        <v>177</v>
      </c>
      <c r="F61" s="219" t="s">
        <v>121</v>
      </c>
      <c r="G61" s="169">
        <v>1472.3</v>
      </c>
    </row>
    <row r="62" spans="1:7" ht="23.25">
      <c r="A62" s="155" t="s">
        <v>68</v>
      </c>
      <c r="B62" s="154">
        <v>864</v>
      </c>
      <c r="C62" s="153">
        <v>7</v>
      </c>
      <c r="D62" s="153">
        <v>1</v>
      </c>
      <c r="E62" s="152" t="s">
        <v>67</v>
      </c>
      <c r="F62" s="219">
        <v>0</v>
      </c>
      <c r="G62" s="169">
        <v>451420.8</v>
      </c>
    </row>
    <row r="63" spans="1:7">
      <c r="A63" s="155" t="s">
        <v>66</v>
      </c>
      <c r="B63" s="154">
        <v>864</v>
      </c>
      <c r="C63" s="153">
        <v>7</v>
      </c>
      <c r="D63" s="153">
        <v>1</v>
      </c>
      <c r="E63" s="152" t="s">
        <v>65</v>
      </c>
      <c r="F63" s="219">
        <v>0</v>
      </c>
      <c r="G63" s="169">
        <v>451339.8</v>
      </c>
    </row>
    <row r="64" spans="1:7" ht="23.25">
      <c r="A64" s="155" t="s">
        <v>139</v>
      </c>
      <c r="B64" s="154">
        <v>864</v>
      </c>
      <c r="C64" s="153">
        <v>7</v>
      </c>
      <c r="D64" s="153">
        <v>1</v>
      </c>
      <c r="E64" s="152" t="s">
        <v>187</v>
      </c>
      <c r="F64" s="219">
        <v>0</v>
      </c>
      <c r="G64" s="169">
        <v>348059.7</v>
      </c>
    </row>
    <row r="65" spans="1:7" ht="34.5">
      <c r="A65" s="155" t="s">
        <v>122</v>
      </c>
      <c r="B65" s="154">
        <v>864</v>
      </c>
      <c r="C65" s="153">
        <v>7</v>
      </c>
      <c r="D65" s="153">
        <v>1</v>
      </c>
      <c r="E65" s="152" t="s">
        <v>187</v>
      </c>
      <c r="F65" s="219" t="s">
        <v>121</v>
      </c>
      <c r="G65" s="169">
        <v>183029</v>
      </c>
    </row>
    <row r="66" spans="1:7" ht="34.5">
      <c r="A66" s="155" t="s">
        <v>12</v>
      </c>
      <c r="B66" s="154">
        <v>864</v>
      </c>
      <c r="C66" s="153">
        <v>7</v>
      </c>
      <c r="D66" s="153">
        <v>1</v>
      </c>
      <c r="E66" s="152" t="s">
        <v>187</v>
      </c>
      <c r="F66" s="219" t="s">
        <v>10</v>
      </c>
      <c r="G66" s="169">
        <v>165030.70000000001</v>
      </c>
    </row>
    <row r="67" spans="1:7" ht="23.25">
      <c r="A67" s="155" t="s">
        <v>627</v>
      </c>
      <c r="B67" s="154">
        <v>864</v>
      </c>
      <c r="C67" s="153">
        <v>7</v>
      </c>
      <c r="D67" s="153">
        <v>1</v>
      </c>
      <c r="E67" s="152" t="s">
        <v>628</v>
      </c>
      <c r="F67" s="219">
        <v>0</v>
      </c>
      <c r="G67" s="169">
        <v>41564.589999999997</v>
      </c>
    </row>
    <row r="68" spans="1:7" ht="34.5">
      <c r="A68" s="155" t="s">
        <v>122</v>
      </c>
      <c r="B68" s="154">
        <v>864</v>
      </c>
      <c r="C68" s="153">
        <v>7</v>
      </c>
      <c r="D68" s="153">
        <v>1</v>
      </c>
      <c r="E68" s="152" t="s">
        <v>628</v>
      </c>
      <c r="F68" s="219" t="s">
        <v>121</v>
      </c>
      <c r="G68" s="169">
        <v>33354.089999999997</v>
      </c>
    </row>
    <row r="69" spans="1:7" ht="34.5">
      <c r="A69" s="155" t="s">
        <v>12</v>
      </c>
      <c r="B69" s="154">
        <v>864</v>
      </c>
      <c r="C69" s="153">
        <v>7</v>
      </c>
      <c r="D69" s="153">
        <v>1</v>
      </c>
      <c r="E69" s="152" t="s">
        <v>628</v>
      </c>
      <c r="F69" s="219" t="s">
        <v>10</v>
      </c>
      <c r="G69" s="169">
        <v>8210.5</v>
      </c>
    </row>
    <row r="70" spans="1:7" ht="23.25">
      <c r="A70" s="155" t="s">
        <v>629</v>
      </c>
      <c r="B70" s="154">
        <v>864</v>
      </c>
      <c r="C70" s="153">
        <v>7</v>
      </c>
      <c r="D70" s="153">
        <v>1</v>
      </c>
      <c r="E70" s="152" t="s">
        <v>630</v>
      </c>
      <c r="F70" s="219">
        <v>0</v>
      </c>
      <c r="G70" s="169">
        <v>8104.6</v>
      </c>
    </row>
    <row r="71" spans="1:7" ht="34.5">
      <c r="A71" s="155" t="s">
        <v>122</v>
      </c>
      <c r="B71" s="154">
        <v>864</v>
      </c>
      <c r="C71" s="153">
        <v>7</v>
      </c>
      <c r="D71" s="153">
        <v>1</v>
      </c>
      <c r="E71" s="152" t="s">
        <v>630</v>
      </c>
      <c r="F71" s="219" t="s">
        <v>121</v>
      </c>
      <c r="G71" s="169">
        <v>8104.6</v>
      </c>
    </row>
    <row r="72" spans="1:7" ht="34.5">
      <c r="A72" s="155" t="s">
        <v>631</v>
      </c>
      <c r="B72" s="154">
        <v>864</v>
      </c>
      <c r="C72" s="153">
        <v>7</v>
      </c>
      <c r="D72" s="153">
        <v>1</v>
      </c>
      <c r="E72" s="152" t="s">
        <v>632</v>
      </c>
      <c r="F72" s="219">
        <v>0</v>
      </c>
      <c r="G72" s="169">
        <v>425.6</v>
      </c>
    </row>
    <row r="73" spans="1:7" ht="34.5">
      <c r="A73" s="155" t="s">
        <v>122</v>
      </c>
      <c r="B73" s="154">
        <v>864</v>
      </c>
      <c r="C73" s="153">
        <v>7</v>
      </c>
      <c r="D73" s="153">
        <v>1</v>
      </c>
      <c r="E73" s="152" t="s">
        <v>632</v>
      </c>
      <c r="F73" s="219" t="s">
        <v>121</v>
      </c>
      <c r="G73" s="169">
        <v>425.6</v>
      </c>
    </row>
    <row r="74" spans="1:7">
      <c r="A74" s="155" t="s">
        <v>173</v>
      </c>
      <c r="B74" s="154">
        <v>864</v>
      </c>
      <c r="C74" s="153">
        <v>7</v>
      </c>
      <c r="D74" s="153">
        <v>1</v>
      </c>
      <c r="E74" s="152" t="s">
        <v>186</v>
      </c>
      <c r="F74" s="219">
        <v>0</v>
      </c>
      <c r="G74" s="169">
        <v>53185.31</v>
      </c>
    </row>
    <row r="75" spans="1:7" ht="34.5">
      <c r="A75" s="155" t="s">
        <v>122</v>
      </c>
      <c r="B75" s="154">
        <v>864</v>
      </c>
      <c r="C75" s="153">
        <v>7</v>
      </c>
      <c r="D75" s="153">
        <v>1</v>
      </c>
      <c r="E75" s="152" t="s">
        <v>186</v>
      </c>
      <c r="F75" s="219" t="s">
        <v>121</v>
      </c>
      <c r="G75" s="169">
        <v>29055.95</v>
      </c>
    </row>
    <row r="76" spans="1:7" ht="34.5">
      <c r="A76" s="155" t="s">
        <v>12</v>
      </c>
      <c r="B76" s="154">
        <v>864</v>
      </c>
      <c r="C76" s="153">
        <v>7</v>
      </c>
      <c r="D76" s="153">
        <v>1</v>
      </c>
      <c r="E76" s="152" t="s">
        <v>186</v>
      </c>
      <c r="F76" s="219" t="s">
        <v>10</v>
      </c>
      <c r="G76" s="169">
        <v>24129.360000000001</v>
      </c>
    </row>
    <row r="77" spans="1:7" ht="23.25">
      <c r="A77" s="155" t="s">
        <v>149</v>
      </c>
      <c r="B77" s="154">
        <v>864</v>
      </c>
      <c r="C77" s="153">
        <v>7</v>
      </c>
      <c r="D77" s="153">
        <v>1</v>
      </c>
      <c r="E77" s="152" t="s">
        <v>148</v>
      </c>
      <c r="F77" s="219">
        <v>0</v>
      </c>
      <c r="G77" s="169">
        <v>81</v>
      </c>
    </row>
    <row r="78" spans="1:7">
      <c r="A78" s="155" t="s">
        <v>633</v>
      </c>
      <c r="B78" s="154">
        <v>864</v>
      </c>
      <c r="C78" s="153">
        <v>7</v>
      </c>
      <c r="D78" s="153">
        <v>1</v>
      </c>
      <c r="E78" s="152" t="s">
        <v>634</v>
      </c>
      <c r="F78" s="219">
        <v>0</v>
      </c>
      <c r="G78" s="169">
        <v>81</v>
      </c>
    </row>
    <row r="79" spans="1:7" ht="34.5">
      <c r="A79" s="155" t="s">
        <v>122</v>
      </c>
      <c r="B79" s="154">
        <v>864</v>
      </c>
      <c r="C79" s="153">
        <v>7</v>
      </c>
      <c r="D79" s="153">
        <v>1</v>
      </c>
      <c r="E79" s="152" t="s">
        <v>634</v>
      </c>
      <c r="F79" s="219" t="s">
        <v>121</v>
      </c>
      <c r="G79" s="169">
        <v>46</v>
      </c>
    </row>
    <row r="80" spans="1:7" ht="34.5">
      <c r="A80" s="155" t="s">
        <v>12</v>
      </c>
      <c r="B80" s="154">
        <v>864</v>
      </c>
      <c r="C80" s="153">
        <v>7</v>
      </c>
      <c r="D80" s="153">
        <v>1</v>
      </c>
      <c r="E80" s="152" t="s">
        <v>634</v>
      </c>
      <c r="F80" s="219" t="s">
        <v>10</v>
      </c>
      <c r="G80" s="169">
        <v>35</v>
      </c>
    </row>
    <row r="81" spans="1:7">
      <c r="A81" s="155" t="s">
        <v>185</v>
      </c>
      <c r="B81" s="154">
        <v>864</v>
      </c>
      <c r="C81" s="153">
        <v>7</v>
      </c>
      <c r="D81" s="153">
        <v>2</v>
      </c>
      <c r="E81" s="152">
        <v>0</v>
      </c>
      <c r="F81" s="219">
        <v>0</v>
      </c>
      <c r="G81" s="169">
        <v>801362.01</v>
      </c>
    </row>
    <row r="82" spans="1:7">
      <c r="A82" s="155" t="s">
        <v>184</v>
      </c>
      <c r="B82" s="154">
        <v>864</v>
      </c>
      <c r="C82" s="153">
        <v>7</v>
      </c>
      <c r="D82" s="153">
        <v>2</v>
      </c>
      <c r="E82" s="152" t="s">
        <v>183</v>
      </c>
      <c r="F82" s="219">
        <v>0</v>
      </c>
      <c r="G82" s="169">
        <v>2337.21</v>
      </c>
    </row>
    <row r="83" spans="1:7">
      <c r="A83" s="155" t="s">
        <v>182</v>
      </c>
      <c r="B83" s="154">
        <v>864</v>
      </c>
      <c r="C83" s="153">
        <v>7</v>
      </c>
      <c r="D83" s="153">
        <v>2</v>
      </c>
      <c r="E83" s="152" t="s">
        <v>181</v>
      </c>
      <c r="F83" s="219">
        <v>0</v>
      </c>
      <c r="G83" s="169">
        <v>2337.21</v>
      </c>
    </row>
    <row r="84" spans="1:7">
      <c r="A84" s="155" t="s">
        <v>180</v>
      </c>
      <c r="B84" s="154">
        <v>864</v>
      </c>
      <c r="C84" s="153">
        <v>7</v>
      </c>
      <c r="D84" s="153">
        <v>2</v>
      </c>
      <c r="E84" s="152" t="s">
        <v>179</v>
      </c>
      <c r="F84" s="219">
        <v>0</v>
      </c>
      <c r="G84" s="169">
        <v>1259.68</v>
      </c>
    </row>
    <row r="85" spans="1:7" ht="34.5">
      <c r="A85" s="155" t="s">
        <v>122</v>
      </c>
      <c r="B85" s="154">
        <v>864</v>
      </c>
      <c r="C85" s="153">
        <v>7</v>
      </c>
      <c r="D85" s="153">
        <v>2</v>
      </c>
      <c r="E85" s="152" t="s">
        <v>179</v>
      </c>
      <c r="F85" s="219" t="s">
        <v>121</v>
      </c>
      <c r="G85" s="169">
        <v>441.68</v>
      </c>
    </row>
    <row r="86" spans="1:7" ht="34.5">
      <c r="A86" s="155" t="s">
        <v>12</v>
      </c>
      <c r="B86" s="154">
        <v>864</v>
      </c>
      <c r="C86" s="153">
        <v>7</v>
      </c>
      <c r="D86" s="153">
        <v>2</v>
      </c>
      <c r="E86" s="152" t="s">
        <v>179</v>
      </c>
      <c r="F86" s="219" t="s">
        <v>10</v>
      </c>
      <c r="G86" s="169">
        <v>818</v>
      </c>
    </row>
    <row r="87" spans="1:7">
      <c r="A87" s="155" t="s">
        <v>178</v>
      </c>
      <c r="B87" s="154">
        <v>864</v>
      </c>
      <c r="C87" s="153">
        <v>7</v>
      </c>
      <c r="D87" s="153">
        <v>2</v>
      </c>
      <c r="E87" s="152" t="s">
        <v>177</v>
      </c>
      <c r="F87" s="219">
        <v>0</v>
      </c>
      <c r="G87" s="169">
        <v>1077.53</v>
      </c>
    </row>
    <row r="88" spans="1:7" ht="34.5">
      <c r="A88" s="155" t="s">
        <v>122</v>
      </c>
      <c r="B88" s="154">
        <v>864</v>
      </c>
      <c r="C88" s="153">
        <v>7</v>
      </c>
      <c r="D88" s="153">
        <v>2</v>
      </c>
      <c r="E88" s="152" t="s">
        <v>177</v>
      </c>
      <c r="F88" s="219" t="s">
        <v>121</v>
      </c>
      <c r="G88" s="169">
        <v>827.53</v>
      </c>
    </row>
    <row r="89" spans="1:7" ht="34.5">
      <c r="A89" s="155" t="s">
        <v>12</v>
      </c>
      <c r="B89" s="154">
        <v>864</v>
      </c>
      <c r="C89" s="153">
        <v>7</v>
      </c>
      <c r="D89" s="153">
        <v>2</v>
      </c>
      <c r="E89" s="152" t="s">
        <v>177</v>
      </c>
      <c r="F89" s="219" t="s">
        <v>10</v>
      </c>
      <c r="G89" s="169">
        <v>250</v>
      </c>
    </row>
    <row r="90" spans="1:7" ht="23.25">
      <c r="A90" s="155" t="s">
        <v>68</v>
      </c>
      <c r="B90" s="154">
        <v>864</v>
      </c>
      <c r="C90" s="153">
        <v>7</v>
      </c>
      <c r="D90" s="153">
        <v>2</v>
      </c>
      <c r="E90" s="152" t="s">
        <v>67</v>
      </c>
      <c r="F90" s="219">
        <v>0</v>
      </c>
      <c r="G90" s="169">
        <v>799024.8</v>
      </c>
    </row>
    <row r="91" spans="1:7">
      <c r="A91" s="155" t="s">
        <v>176</v>
      </c>
      <c r="B91" s="154">
        <v>864</v>
      </c>
      <c r="C91" s="153">
        <v>7</v>
      </c>
      <c r="D91" s="153">
        <v>2</v>
      </c>
      <c r="E91" s="152" t="s">
        <v>175</v>
      </c>
      <c r="F91" s="219">
        <v>0</v>
      </c>
      <c r="G91" s="169">
        <v>769055.6</v>
      </c>
    </row>
    <row r="92" spans="1:7" ht="23.25">
      <c r="A92" s="155" t="s">
        <v>139</v>
      </c>
      <c r="B92" s="154">
        <v>864</v>
      </c>
      <c r="C92" s="153">
        <v>7</v>
      </c>
      <c r="D92" s="153">
        <v>2</v>
      </c>
      <c r="E92" s="152" t="s">
        <v>174</v>
      </c>
      <c r="F92" s="219">
        <v>0</v>
      </c>
      <c r="G92" s="169">
        <v>669622</v>
      </c>
    </row>
    <row r="93" spans="1:7" s="141" customFormat="1" ht="45.75">
      <c r="A93" s="191" t="s">
        <v>707</v>
      </c>
      <c r="B93" s="154">
        <v>864</v>
      </c>
      <c r="C93" s="153">
        <v>7</v>
      </c>
      <c r="D93" s="153">
        <v>2</v>
      </c>
      <c r="E93" s="152" t="s">
        <v>174</v>
      </c>
      <c r="F93" s="219">
        <v>100</v>
      </c>
      <c r="G93" s="169">
        <v>6103</v>
      </c>
    </row>
    <row r="94" spans="1:7" ht="23.25">
      <c r="A94" s="155" t="s">
        <v>27</v>
      </c>
      <c r="B94" s="154">
        <v>864</v>
      </c>
      <c r="C94" s="153">
        <v>7</v>
      </c>
      <c r="D94" s="153">
        <v>2</v>
      </c>
      <c r="E94" s="152" t="s">
        <v>174</v>
      </c>
      <c r="F94" s="219" t="s">
        <v>25</v>
      </c>
      <c r="G94" s="169">
        <v>172</v>
      </c>
    </row>
    <row r="95" spans="1:7" ht="34.5">
      <c r="A95" s="155" t="s">
        <v>122</v>
      </c>
      <c r="B95" s="154">
        <v>864</v>
      </c>
      <c r="C95" s="153">
        <v>7</v>
      </c>
      <c r="D95" s="153">
        <v>2</v>
      </c>
      <c r="E95" s="152" t="s">
        <v>174</v>
      </c>
      <c r="F95" s="219" t="s">
        <v>121</v>
      </c>
      <c r="G95" s="169">
        <v>605208</v>
      </c>
    </row>
    <row r="96" spans="1:7" ht="34.5">
      <c r="A96" s="155" t="s">
        <v>12</v>
      </c>
      <c r="B96" s="154">
        <v>864</v>
      </c>
      <c r="C96" s="153">
        <v>7</v>
      </c>
      <c r="D96" s="153">
        <v>2</v>
      </c>
      <c r="E96" s="152" t="s">
        <v>174</v>
      </c>
      <c r="F96" s="219" t="s">
        <v>10</v>
      </c>
      <c r="G96" s="169">
        <v>58139</v>
      </c>
    </row>
    <row r="97" spans="1:7" ht="23.25">
      <c r="A97" s="155" t="s">
        <v>627</v>
      </c>
      <c r="B97" s="154">
        <v>864</v>
      </c>
      <c r="C97" s="153">
        <v>7</v>
      </c>
      <c r="D97" s="153">
        <v>2</v>
      </c>
      <c r="E97" s="152" t="s">
        <v>635</v>
      </c>
      <c r="F97" s="219">
        <v>0</v>
      </c>
      <c r="G97" s="169">
        <v>67853.91</v>
      </c>
    </row>
    <row r="98" spans="1:7" ht="34.5">
      <c r="A98" s="155" t="s">
        <v>122</v>
      </c>
      <c r="B98" s="154">
        <v>864</v>
      </c>
      <c r="C98" s="153">
        <v>7</v>
      </c>
      <c r="D98" s="153">
        <v>2</v>
      </c>
      <c r="E98" s="152" t="s">
        <v>635</v>
      </c>
      <c r="F98" s="219" t="s">
        <v>121</v>
      </c>
      <c r="G98" s="169">
        <v>63196.11</v>
      </c>
    </row>
    <row r="99" spans="1:7" ht="34.5">
      <c r="A99" s="155" t="s">
        <v>12</v>
      </c>
      <c r="B99" s="154">
        <v>864</v>
      </c>
      <c r="C99" s="153">
        <v>7</v>
      </c>
      <c r="D99" s="153">
        <v>2</v>
      </c>
      <c r="E99" s="152" t="s">
        <v>635</v>
      </c>
      <c r="F99" s="219" t="s">
        <v>10</v>
      </c>
      <c r="G99" s="169">
        <v>4657.8</v>
      </c>
    </row>
    <row r="100" spans="1:7" ht="34.5">
      <c r="A100" s="155" t="s">
        <v>636</v>
      </c>
      <c r="B100" s="154">
        <v>864</v>
      </c>
      <c r="C100" s="153">
        <v>7</v>
      </c>
      <c r="D100" s="153">
        <v>2</v>
      </c>
      <c r="E100" s="152" t="s">
        <v>637</v>
      </c>
      <c r="F100" s="219">
        <v>0</v>
      </c>
      <c r="G100" s="169">
        <v>200</v>
      </c>
    </row>
    <row r="101" spans="1:7" ht="34.5">
      <c r="A101" s="155" t="s">
        <v>122</v>
      </c>
      <c r="B101" s="154">
        <v>864</v>
      </c>
      <c r="C101" s="153">
        <v>7</v>
      </c>
      <c r="D101" s="153">
        <v>2</v>
      </c>
      <c r="E101" s="152" t="s">
        <v>637</v>
      </c>
      <c r="F101" s="219" t="s">
        <v>121</v>
      </c>
      <c r="G101" s="169">
        <v>200</v>
      </c>
    </row>
    <row r="102" spans="1:7" ht="34.5">
      <c r="A102" s="155" t="s">
        <v>631</v>
      </c>
      <c r="B102" s="154">
        <v>864</v>
      </c>
      <c r="C102" s="153">
        <v>7</v>
      </c>
      <c r="D102" s="153">
        <v>2</v>
      </c>
      <c r="E102" s="152" t="s">
        <v>638</v>
      </c>
      <c r="F102" s="219">
        <v>0</v>
      </c>
      <c r="G102" s="169">
        <v>10.7</v>
      </c>
    </row>
    <row r="103" spans="1:7" ht="34.5">
      <c r="A103" s="155" t="s">
        <v>122</v>
      </c>
      <c r="B103" s="154">
        <v>864</v>
      </c>
      <c r="C103" s="153">
        <v>7</v>
      </c>
      <c r="D103" s="153">
        <v>2</v>
      </c>
      <c r="E103" s="152" t="s">
        <v>638</v>
      </c>
      <c r="F103" s="219" t="s">
        <v>121</v>
      </c>
      <c r="G103" s="169">
        <v>10.7</v>
      </c>
    </row>
    <row r="104" spans="1:7">
      <c r="A104" s="155" t="s">
        <v>173</v>
      </c>
      <c r="B104" s="154">
        <v>864</v>
      </c>
      <c r="C104" s="153">
        <v>7</v>
      </c>
      <c r="D104" s="153">
        <v>2</v>
      </c>
      <c r="E104" s="152" t="s">
        <v>172</v>
      </c>
      <c r="F104" s="219">
        <v>0</v>
      </c>
      <c r="G104" s="169">
        <v>31368.99</v>
      </c>
    </row>
    <row r="105" spans="1:7" ht="34.5">
      <c r="A105" s="155" t="s">
        <v>122</v>
      </c>
      <c r="B105" s="154">
        <v>864</v>
      </c>
      <c r="C105" s="153">
        <v>7</v>
      </c>
      <c r="D105" s="153">
        <v>2</v>
      </c>
      <c r="E105" s="152" t="s">
        <v>172</v>
      </c>
      <c r="F105" s="219" t="s">
        <v>121</v>
      </c>
      <c r="G105" s="169">
        <v>29968.79</v>
      </c>
    </row>
    <row r="106" spans="1:7" ht="34.5">
      <c r="A106" s="155" t="s">
        <v>12</v>
      </c>
      <c r="B106" s="154">
        <v>864</v>
      </c>
      <c r="C106" s="153">
        <v>7</v>
      </c>
      <c r="D106" s="153">
        <v>2</v>
      </c>
      <c r="E106" s="152" t="s">
        <v>172</v>
      </c>
      <c r="F106" s="219" t="s">
        <v>10</v>
      </c>
      <c r="G106" s="169">
        <v>1344</v>
      </c>
    </row>
    <row r="107" spans="1:7">
      <c r="A107" s="155" t="s">
        <v>36</v>
      </c>
      <c r="B107" s="154">
        <v>864</v>
      </c>
      <c r="C107" s="153">
        <v>7</v>
      </c>
      <c r="D107" s="153">
        <v>2</v>
      </c>
      <c r="E107" s="152" t="s">
        <v>172</v>
      </c>
      <c r="F107" s="219" t="s">
        <v>35</v>
      </c>
      <c r="G107" s="169">
        <v>6.2</v>
      </c>
    </row>
    <row r="108" spans="1:7">
      <c r="A108" s="155" t="s">
        <v>107</v>
      </c>
      <c r="B108" s="154">
        <v>864</v>
      </c>
      <c r="C108" s="153">
        <v>7</v>
      </c>
      <c r="D108" s="153">
        <v>2</v>
      </c>
      <c r="E108" s="152" t="s">
        <v>172</v>
      </c>
      <c r="F108" s="219" t="s">
        <v>106</v>
      </c>
      <c r="G108" s="169">
        <v>50</v>
      </c>
    </row>
    <row r="109" spans="1:7">
      <c r="A109" s="155" t="s">
        <v>153</v>
      </c>
      <c r="B109" s="154">
        <v>864</v>
      </c>
      <c r="C109" s="153">
        <v>7</v>
      </c>
      <c r="D109" s="153">
        <v>2</v>
      </c>
      <c r="E109" s="152" t="s">
        <v>152</v>
      </c>
      <c r="F109" s="219">
        <v>0</v>
      </c>
      <c r="G109" s="169">
        <v>29711.200000000001</v>
      </c>
    </row>
    <row r="110" spans="1:7" ht="23.25">
      <c r="A110" s="155" t="s">
        <v>639</v>
      </c>
      <c r="B110" s="154">
        <v>864</v>
      </c>
      <c r="C110" s="153">
        <v>7</v>
      </c>
      <c r="D110" s="153">
        <v>2</v>
      </c>
      <c r="E110" s="152" t="s">
        <v>640</v>
      </c>
      <c r="F110" s="219">
        <v>0</v>
      </c>
      <c r="G110" s="169">
        <v>7224.6</v>
      </c>
    </row>
    <row r="111" spans="1:7" ht="34.5">
      <c r="A111" s="155" t="s">
        <v>122</v>
      </c>
      <c r="B111" s="154">
        <v>864</v>
      </c>
      <c r="C111" s="153">
        <v>7</v>
      </c>
      <c r="D111" s="153">
        <v>2</v>
      </c>
      <c r="E111" s="152" t="s">
        <v>640</v>
      </c>
      <c r="F111" s="219" t="s">
        <v>121</v>
      </c>
      <c r="G111" s="169">
        <v>7224.6</v>
      </c>
    </row>
    <row r="112" spans="1:7" ht="34.5">
      <c r="A112" s="155" t="s">
        <v>636</v>
      </c>
      <c r="B112" s="154">
        <v>864</v>
      </c>
      <c r="C112" s="153">
        <v>7</v>
      </c>
      <c r="D112" s="153">
        <v>2</v>
      </c>
      <c r="E112" s="152" t="s">
        <v>641</v>
      </c>
      <c r="F112" s="219">
        <v>0</v>
      </c>
      <c r="G112" s="169">
        <v>579.1</v>
      </c>
    </row>
    <row r="113" spans="1:7" ht="34.5">
      <c r="A113" s="155" t="s">
        <v>122</v>
      </c>
      <c r="B113" s="154">
        <v>864</v>
      </c>
      <c r="C113" s="153">
        <v>7</v>
      </c>
      <c r="D113" s="153">
        <v>2</v>
      </c>
      <c r="E113" s="152" t="s">
        <v>641</v>
      </c>
      <c r="F113" s="219" t="s">
        <v>121</v>
      </c>
      <c r="G113" s="169">
        <v>579.1</v>
      </c>
    </row>
    <row r="114" spans="1:7" ht="34.5">
      <c r="A114" s="155" t="s">
        <v>642</v>
      </c>
      <c r="B114" s="154">
        <v>864</v>
      </c>
      <c r="C114" s="153">
        <v>7</v>
      </c>
      <c r="D114" s="153">
        <v>2</v>
      </c>
      <c r="E114" s="152" t="s">
        <v>643</v>
      </c>
      <c r="F114" s="219">
        <v>0</v>
      </c>
      <c r="G114" s="169">
        <v>30.8</v>
      </c>
    </row>
    <row r="115" spans="1:7" ht="34.5">
      <c r="A115" s="155" t="s">
        <v>122</v>
      </c>
      <c r="B115" s="154">
        <v>864</v>
      </c>
      <c r="C115" s="153">
        <v>7</v>
      </c>
      <c r="D115" s="153">
        <v>2</v>
      </c>
      <c r="E115" s="152" t="s">
        <v>643</v>
      </c>
      <c r="F115" s="219" t="s">
        <v>121</v>
      </c>
      <c r="G115" s="169">
        <v>30.8</v>
      </c>
    </row>
    <row r="116" spans="1:7" ht="34.5">
      <c r="A116" s="155" t="s">
        <v>644</v>
      </c>
      <c r="B116" s="154">
        <v>864</v>
      </c>
      <c r="C116" s="153">
        <v>7</v>
      </c>
      <c r="D116" s="153">
        <v>2</v>
      </c>
      <c r="E116" s="152" t="s">
        <v>645</v>
      </c>
      <c r="F116" s="219">
        <v>0</v>
      </c>
      <c r="G116" s="169">
        <v>21876.7</v>
      </c>
    </row>
    <row r="117" spans="1:7" ht="34.5">
      <c r="A117" s="155" t="s">
        <v>122</v>
      </c>
      <c r="B117" s="154">
        <v>864</v>
      </c>
      <c r="C117" s="153">
        <v>7</v>
      </c>
      <c r="D117" s="153">
        <v>2</v>
      </c>
      <c r="E117" s="152" t="s">
        <v>645</v>
      </c>
      <c r="F117" s="219" t="s">
        <v>121</v>
      </c>
      <c r="G117" s="169">
        <v>21876.7</v>
      </c>
    </row>
    <row r="118" spans="1:7" ht="23.25">
      <c r="A118" s="155" t="s">
        <v>149</v>
      </c>
      <c r="B118" s="154">
        <v>864</v>
      </c>
      <c r="C118" s="153">
        <v>7</v>
      </c>
      <c r="D118" s="153">
        <v>2</v>
      </c>
      <c r="E118" s="152" t="s">
        <v>148</v>
      </c>
      <c r="F118" s="219">
        <v>0</v>
      </c>
      <c r="G118" s="169">
        <v>258</v>
      </c>
    </row>
    <row r="119" spans="1:7" ht="34.5">
      <c r="A119" s="155" t="s">
        <v>122</v>
      </c>
      <c r="B119" s="154">
        <v>864</v>
      </c>
      <c r="C119" s="153">
        <v>7</v>
      </c>
      <c r="D119" s="153">
        <v>2</v>
      </c>
      <c r="E119" s="152" t="s">
        <v>148</v>
      </c>
      <c r="F119" s="219" t="s">
        <v>121</v>
      </c>
      <c r="G119" s="169">
        <v>230</v>
      </c>
    </row>
    <row r="120" spans="1:7" ht="34.5">
      <c r="A120" s="155" t="s">
        <v>12</v>
      </c>
      <c r="B120" s="154">
        <v>864</v>
      </c>
      <c r="C120" s="153">
        <v>7</v>
      </c>
      <c r="D120" s="153">
        <v>2</v>
      </c>
      <c r="E120" s="152" t="s">
        <v>148</v>
      </c>
      <c r="F120" s="219" t="s">
        <v>10</v>
      </c>
      <c r="G120" s="169">
        <v>28</v>
      </c>
    </row>
    <row r="121" spans="1:7">
      <c r="A121" s="155" t="s">
        <v>165</v>
      </c>
      <c r="B121" s="154">
        <v>864</v>
      </c>
      <c r="C121" s="153">
        <v>7</v>
      </c>
      <c r="D121" s="153">
        <v>7</v>
      </c>
      <c r="E121" s="152">
        <v>0</v>
      </c>
      <c r="F121" s="219">
        <v>0</v>
      </c>
      <c r="G121" s="169">
        <v>15610</v>
      </c>
    </row>
    <row r="122" spans="1:7" ht="23.25">
      <c r="A122" s="155" t="s">
        <v>68</v>
      </c>
      <c r="B122" s="154">
        <v>864</v>
      </c>
      <c r="C122" s="153">
        <v>7</v>
      </c>
      <c r="D122" s="153">
        <v>7</v>
      </c>
      <c r="E122" s="152" t="s">
        <v>67</v>
      </c>
      <c r="F122" s="219">
        <v>0</v>
      </c>
      <c r="G122" s="169">
        <v>15610</v>
      </c>
    </row>
    <row r="123" spans="1:7">
      <c r="A123" s="155" t="s">
        <v>164</v>
      </c>
      <c r="B123" s="154">
        <v>864</v>
      </c>
      <c r="C123" s="153">
        <v>7</v>
      </c>
      <c r="D123" s="153">
        <v>7</v>
      </c>
      <c r="E123" s="152" t="s">
        <v>163</v>
      </c>
      <c r="F123" s="219">
        <v>0</v>
      </c>
      <c r="G123" s="169">
        <v>15610</v>
      </c>
    </row>
    <row r="124" spans="1:7">
      <c r="A124" s="155" t="s">
        <v>646</v>
      </c>
      <c r="B124" s="154">
        <v>864</v>
      </c>
      <c r="C124" s="153">
        <v>7</v>
      </c>
      <c r="D124" s="153">
        <v>7</v>
      </c>
      <c r="E124" s="152" t="s">
        <v>647</v>
      </c>
      <c r="F124" s="219">
        <v>0</v>
      </c>
      <c r="G124" s="169">
        <v>7156</v>
      </c>
    </row>
    <row r="125" spans="1:7" ht="23.25">
      <c r="A125" s="155" t="s">
        <v>42</v>
      </c>
      <c r="B125" s="154">
        <v>864</v>
      </c>
      <c r="C125" s="153">
        <v>7</v>
      </c>
      <c r="D125" s="153">
        <v>7</v>
      </c>
      <c r="E125" s="152" t="s">
        <v>647</v>
      </c>
      <c r="F125" s="219" t="s">
        <v>41</v>
      </c>
      <c r="G125" s="169">
        <v>7156</v>
      </c>
    </row>
    <row r="126" spans="1:7">
      <c r="A126" s="155" t="s">
        <v>162</v>
      </c>
      <c r="B126" s="154">
        <v>864</v>
      </c>
      <c r="C126" s="153">
        <v>7</v>
      </c>
      <c r="D126" s="153">
        <v>7</v>
      </c>
      <c r="E126" s="152" t="s">
        <v>161</v>
      </c>
      <c r="F126" s="219">
        <v>0</v>
      </c>
      <c r="G126" s="169">
        <v>7156</v>
      </c>
    </row>
    <row r="127" spans="1:7" ht="23.25">
      <c r="A127" s="155" t="s">
        <v>42</v>
      </c>
      <c r="B127" s="154">
        <v>864</v>
      </c>
      <c r="C127" s="153">
        <v>7</v>
      </c>
      <c r="D127" s="153">
        <v>7</v>
      </c>
      <c r="E127" s="152" t="s">
        <v>161</v>
      </c>
      <c r="F127" s="219" t="s">
        <v>41</v>
      </c>
      <c r="G127" s="169">
        <v>356.68</v>
      </c>
    </row>
    <row r="128" spans="1:7" ht="34.5">
      <c r="A128" s="155" t="s">
        <v>122</v>
      </c>
      <c r="B128" s="154">
        <v>864</v>
      </c>
      <c r="C128" s="153">
        <v>7</v>
      </c>
      <c r="D128" s="153">
        <v>7</v>
      </c>
      <c r="E128" s="152" t="s">
        <v>161</v>
      </c>
      <c r="F128" s="219" t="s">
        <v>121</v>
      </c>
      <c r="G128" s="169">
        <v>6393.42</v>
      </c>
    </row>
    <row r="129" spans="1:7" ht="34.5">
      <c r="A129" s="155" t="s">
        <v>12</v>
      </c>
      <c r="B129" s="154">
        <v>864</v>
      </c>
      <c r="C129" s="153">
        <v>7</v>
      </c>
      <c r="D129" s="153">
        <v>7</v>
      </c>
      <c r="E129" s="152" t="s">
        <v>161</v>
      </c>
      <c r="F129" s="219" t="s">
        <v>10</v>
      </c>
      <c r="G129" s="169">
        <v>405.9</v>
      </c>
    </row>
    <row r="130" spans="1:7">
      <c r="A130" s="155" t="s">
        <v>160</v>
      </c>
      <c r="B130" s="154">
        <v>864</v>
      </c>
      <c r="C130" s="153">
        <v>7</v>
      </c>
      <c r="D130" s="153">
        <v>7</v>
      </c>
      <c r="E130" s="152" t="s">
        <v>159</v>
      </c>
      <c r="F130" s="219">
        <v>0</v>
      </c>
      <c r="G130" s="169">
        <v>1298</v>
      </c>
    </row>
    <row r="131" spans="1:7" ht="34.5">
      <c r="A131" s="155" t="s">
        <v>122</v>
      </c>
      <c r="B131" s="154">
        <v>864</v>
      </c>
      <c r="C131" s="153">
        <v>7</v>
      </c>
      <c r="D131" s="153">
        <v>7</v>
      </c>
      <c r="E131" s="152" t="s">
        <v>159</v>
      </c>
      <c r="F131" s="219" t="s">
        <v>121</v>
      </c>
      <c r="G131" s="169">
        <v>1220.51</v>
      </c>
    </row>
    <row r="132" spans="1:7" ht="34.5">
      <c r="A132" s="155" t="s">
        <v>12</v>
      </c>
      <c r="B132" s="154">
        <v>864</v>
      </c>
      <c r="C132" s="153">
        <v>7</v>
      </c>
      <c r="D132" s="153">
        <v>7</v>
      </c>
      <c r="E132" s="152" t="s">
        <v>159</v>
      </c>
      <c r="F132" s="219" t="s">
        <v>10</v>
      </c>
      <c r="G132" s="169">
        <v>77.489999999999995</v>
      </c>
    </row>
    <row r="133" spans="1:7">
      <c r="A133" s="155" t="s">
        <v>154</v>
      </c>
      <c r="B133" s="154">
        <v>864</v>
      </c>
      <c r="C133" s="153">
        <v>7</v>
      </c>
      <c r="D133" s="153">
        <v>9</v>
      </c>
      <c r="E133" s="152">
        <v>0</v>
      </c>
      <c r="F133" s="219">
        <v>0</v>
      </c>
      <c r="G133" s="169">
        <v>20799.53</v>
      </c>
    </row>
    <row r="134" spans="1:7">
      <c r="A134" s="155" t="s">
        <v>184</v>
      </c>
      <c r="B134" s="154">
        <v>864</v>
      </c>
      <c r="C134" s="153">
        <v>7</v>
      </c>
      <c r="D134" s="153">
        <v>9</v>
      </c>
      <c r="E134" s="152" t="s">
        <v>183</v>
      </c>
      <c r="F134" s="219">
        <v>0</v>
      </c>
      <c r="G134" s="169">
        <v>94.33</v>
      </c>
    </row>
    <row r="135" spans="1:7">
      <c r="A135" s="155" t="s">
        <v>182</v>
      </c>
      <c r="B135" s="154">
        <v>864</v>
      </c>
      <c r="C135" s="153">
        <v>7</v>
      </c>
      <c r="D135" s="153">
        <v>9</v>
      </c>
      <c r="E135" s="152" t="s">
        <v>181</v>
      </c>
      <c r="F135" s="219">
        <v>0</v>
      </c>
      <c r="G135" s="169">
        <v>94.33</v>
      </c>
    </row>
    <row r="136" spans="1:7">
      <c r="A136" s="155" t="s">
        <v>178</v>
      </c>
      <c r="B136" s="154">
        <v>864</v>
      </c>
      <c r="C136" s="153">
        <v>7</v>
      </c>
      <c r="D136" s="153">
        <v>9</v>
      </c>
      <c r="E136" s="152" t="s">
        <v>177</v>
      </c>
      <c r="F136" s="219">
        <v>0</v>
      </c>
      <c r="G136" s="169">
        <v>94.33</v>
      </c>
    </row>
    <row r="137" spans="1:7" ht="23.25">
      <c r="A137" s="155" t="s">
        <v>27</v>
      </c>
      <c r="B137" s="154">
        <v>864</v>
      </c>
      <c r="C137" s="153">
        <v>7</v>
      </c>
      <c r="D137" s="153">
        <v>9</v>
      </c>
      <c r="E137" s="152" t="s">
        <v>177</v>
      </c>
      <c r="F137" s="219" t="s">
        <v>25</v>
      </c>
      <c r="G137" s="169">
        <v>94.33</v>
      </c>
    </row>
    <row r="138" spans="1:7" ht="23.25">
      <c r="A138" s="155" t="s">
        <v>68</v>
      </c>
      <c r="B138" s="154">
        <v>864</v>
      </c>
      <c r="C138" s="153">
        <v>7</v>
      </c>
      <c r="D138" s="153">
        <v>9</v>
      </c>
      <c r="E138" s="152" t="s">
        <v>67</v>
      </c>
      <c r="F138" s="219">
        <v>0</v>
      </c>
      <c r="G138" s="169">
        <v>15417</v>
      </c>
    </row>
    <row r="139" spans="1:7">
      <c r="A139" s="155" t="s">
        <v>153</v>
      </c>
      <c r="B139" s="154">
        <v>864</v>
      </c>
      <c r="C139" s="153">
        <v>7</v>
      </c>
      <c r="D139" s="153">
        <v>9</v>
      </c>
      <c r="E139" s="152" t="s">
        <v>152</v>
      </c>
      <c r="F139" s="219">
        <v>0</v>
      </c>
      <c r="G139" s="169">
        <v>100</v>
      </c>
    </row>
    <row r="140" spans="1:7">
      <c r="A140" s="155" t="s">
        <v>151</v>
      </c>
      <c r="B140" s="154">
        <v>864</v>
      </c>
      <c r="C140" s="153">
        <v>7</v>
      </c>
      <c r="D140" s="153">
        <v>9</v>
      </c>
      <c r="E140" s="152" t="s">
        <v>150</v>
      </c>
      <c r="F140" s="219">
        <v>0</v>
      </c>
      <c r="G140" s="169">
        <v>100</v>
      </c>
    </row>
    <row r="141" spans="1:7" ht="23.25">
      <c r="A141" s="155" t="s">
        <v>27</v>
      </c>
      <c r="B141" s="154">
        <v>864</v>
      </c>
      <c r="C141" s="153">
        <v>7</v>
      </c>
      <c r="D141" s="153">
        <v>9</v>
      </c>
      <c r="E141" s="152" t="s">
        <v>150</v>
      </c>
      <c r="F141" s="219" t="s">
        <v>25</v>
      </c>
      <c r="G141" s="169">
        <v>100</v>
      </c>
    </row>
    <row r="142" spans="1:7" ht="23.25">
      <c r="A142" s="155" t="s">
        <v>149</v>
      </c>
      <c r="B142" s="154">
        <v>864</v>
      </c>
      <c r="C142" s="153">
        <v>7</v>
      </c>
      <c r="D142" s="153">
        <v>9</v>
      </c>
      <c r="E142" s="152" t="s">
        <v>148</v>
      </c>
      <c r="F142" s="219">
        <v>0</v>
      </c>
      <c r="G142" s="169">
        <v>15317</v>
      </c>
    </row>
    <row r="143" spans="1:7" ht="34.5">
      <c r="A143" s="155" t="s">
        <v>648</v>
      </c>
      <c r="B143" s="154">
        <v>864</v>
      </c>
      <c r="C143" s="153">
        <v>7</v>
      </c>
      <c r="D143" s="153">
        <v>9</v>
      </c>
      <c r="E143" s="152" t="s">
        <v>649</v>
      </c>
      <c r="F143" s="219">
        <v>0</v>
      </c>
      <c r="G143" s="169">
        <v>15317</v>
      </c>
    </row>
    <row r="144" spans="1:7" s="141" customFormat="1" ht="60.75" customHeight="1">
      <c r="A144" s="191" t="s">
        <v>706</v>
      </c>
      <c r="B144" s="154">
        <v>864</v>
      </c>
      <c r="C144" s="153">
        <v>7</v>
      </c>
      <c r="D144" s="153">
        <v>9</v>
      </c>
      <c r="E144" s="152" t="s">
        <v>649</v>
      </c>
      <c r="F144" s="219">
        <v>100</v>
      </c>
      <c r="G144" s="169">
        <v>14475</v>
      </c>
    </row>
    <row r="145" spans="1:7" ht="23.25">
      <c r="A145" s="155" t="s">
        <v>52</v>
      </c>
      <c r="B145" s="154">
        <v>864</v>
      </c>
      <c r="C145" s="153">
        <v>7</v>
      </c>
      <c r="D145" s="153">
        <v>9</v>
      </c>
      <c r="E145" s="152" t="s">
        <v>649</v>
      </c>
      <c r="F145" s="219" t="s">
        <v>51</v>
      </c>
      <c r="G145" s="169">
        <v>253.3</v>
      </c>
    </row>
    <row r="146" spans="1:7" ht="23.25">
      <c r="A146" s="155" t="s">
        <v>27</v>
      </c>
      <c r="B146" s="154">
        <v>864</v>
      </c>
      <c r="C146" s="153">
        <v>7</v>
      </c>
      <c r="D146" s="153">
        <v>9</v>
      </c>
      <c r="E146" s="152" t="s">
        <v>649</v>
      </c>
      <c r="F146" s="219" t="s">
        <v>25</v>
      </c>
      <c r="G146" s="169">
        <v>508.7</v>
      </c>
    </row>
    <row r="147" spans="1:7">
      <c r="A147" s="155" t="s">
        <v>36</v>
      </c>
      <c r="B147" s="154">
        <v>864</v>
      </c>
      <c r="C147" s="153">
        <v>7</v>
      </c>
      <c r="D147" s="153">
        <v>9</v>
      </c>
      <c r="E147" s="152" t="s">
        <v>649</v>
      </c>
      <c r="F147" s="219" t="s">
        <v>35</v>
      </c>
      <c r="G147" s="169">
        <v>7.9</v>
      </c>
    </row>
    <row r="148" spans="1:7">
      <c r="A148" s="155" t="s">
        <v>107</v>
      </c>
      <c r="B148" s="154">
        <v>864</v>
      </c>
      <c r="C148" s="153">
        <v>7</v>
      </c>
      <c r="D148" s="153">
        <v>9</v>
      </c>
      <c r="E148" s="152" t="s">
        <v>649</v>
      </c>
      <c r="F148" s="219" t="s">
        <v>106</v>
      </c>
      <c r="G148" s="169">
        <v>72.099999999999994</v>
      </c>
    </row>
    <row r="149" spans="1:7" ht="23.25">
      <c r="A149" s="155" t="s">
        <v>617</v>
      </c>
      <c r="B149" s="154">
        <v>864</v>
      </c>
      <c r="C149" s="153">
        <v>7</v>
      </c>
      <c r="D149" s="153">
        <v>9</v>
      </c>
      <c r="E149" s="152" t="s">
        <v>47</v>
      </c>
      <c r="F149" s="219">
        <v>0</v>
      </c>
      <c r="G149" s="169">
        <v>5288.2</v>
      </c>
    </row>
    <row r="150" spans="1:7" s="141" customFormat="1" ht="55.5" customHeight="1">
      <c r="A150" s="209" t="s">
        <v>706</v>
      </c>
      <c r="B150" s="154">
        <v>864</v>
      </c>
      <c r="C150" s="153">
        <v>7</v>
      </c>
      <c r="D150" s="153">
        <v>9</v>
      </c>
      <c r="E150" s="152" t="s">
        <v>47</v>
      </c>
      <c r="F150" s="219">
        <v>100</v>
      </c>
      <c r="G150" s="169">
        <v>4886.1000000000004</v>
      </c>
    </row>
    <row r="151" spans="1:7" ht="22.5" customHeight="1">
      <c r="A151" s="155" t="s">
        <v>27</v>
      </c>
      <c r="B151" s="154">
        <v>864</v>
      </c>
      <c r="C151" s="153">
        <v>7</v>
      </c>
      <c r="D151" s="153">
        <v>9</v>
      </c>
      <c r="E151" s="152" t="s">
        <v>47</v>
      </c>
      <c r="F151" s="219" t="s">
        <v>25</v>
      </c>
      <c r="G151" s="169">
        <v>392.43</v>
      </c>
    </row>
    <row r="152" spans="1:7" ht="57">
      <c r="A152" s="155" t="s">
        <v>38</v>
      </c>
      <c r="B152" s="154">
        <v>864</v>
      </c>
      <c r="C152" s="153">
        <v>7</v>
      </c>
      <c r="D152" s="153">
        <v>9</v>
      </c>
      <c r="E152" s="152" t="s">
        <v>47</v>
      </c>
      <c r="F152" s="219" t="s">
        <v>37</v>
      </c>
      <c r="G152" s="169">
        <v>1.27</v>
      </c>
    </row>
    <row r="153" spans="1:7">
      <c r="A153" s="155" t="s">
        <v>36</v>
      </c>
      <c r="B153" s="154">
        <v>864</v>
      </c>
      <c r="C153" s="153">
        <v>7</v>
      </c>
      <c r="D153" s="153">
        <v>9</v>
      </c>
      <c r="E153" s="152" t="s">
        <v>47</v>
      </c>
      <c r="F153" s="219" t="s">
        <v>35</v>
      </c>
      <c r="G153" s="169">
        <v>4.2</v>
      </c>
    </row>
    <row r="154" spans="1:7">
      <c r="A154" s="155" t="s">
        <v>107</v>
      </c>
      <c r="B154" s="154">
        <v>864</v>
      </c>
      <c r="C154" s="153">
        <v>7</v>
      </c>
      <c r="D154" s="153">
        <v>9</v>
      </c>
      <c r="E154" s="152" t="s">
        <v>47</v>
      </c>
      <c r="F154" s="219" t="s">
        <v>106</v>
      </c>
      <c r="G154" s="169">
        <v>4.2</v>
      </c>
    </row>
    <row r="155" spans="1:7">
      <c r="A155" s="155" t="s">
        <v>115</v>
      </c>
      <c r="B155" s="154">
        <v>864</v>
      </c>
      <c r="C155" s="153">
        <v>10</v>
      </c>
      <c r="D155" s="153">
        <v>0</v>
      </c>
      <c r="E155" s="152">
        <v>0</v>
      </c>
      <c r="F155" s="219">
        <v>0</v>
      </c>
      <c r="G155" s="169">
        <v>45662.1</v>
      </c>
    </row>
    <row r="156" spans="1:7">
      <c r="A156" s="155" t="s">
        <v>69</v>
      </c>
      <c r="B156" s="154">
        <v>864</v>
      </c>
      <c r="C156" s="153">
        <v>10</v>
      </c>
      <c r="D156" s="153">
        <v>4</v>
      </c>
      <c r="E156" s="152">
        <v>0</v>
      </c>
      <c r="F156" s="219">
        <v>0</v>
      </c>
      <c r="G156" s="169">
        <v>45662.1</v>
      </c>
    </row>
    <row r="157" spans="1:7" ht="23.25">
      <c r="A157" s="155" t="s">
        <v>68</v>
      </c>
      <c r="B157" s="154">
        <v>864</v>
      </c>
      <c r="C157" s="153">
        <v>10</v>
      </c>
      <c r="D157" s="153">
        <v>4</v>
      </c>
      <c r="E157" s="152" t="s">
        <v>67</v>
      </c>
      <c r="F157" s="219">
        <v>0</v>
      </c>
      <c r="G157" s="169">
        <v>45662.1</v>
      </c>
    </row>
    <row r="158" spans="1:7">
      <c r="A158" s="155" t="s">
        <v>66</v>
      </c>
      <c r="B158" s="154">
        <v>864</v>
      </c>
      <c r="C158" s="153">
        <v>10</v>
      </c>
      <c r="D158" s="153">
        <v>4</v>
      </c>
      <c r="E158" s="152" t="s">
        <v>65</v>
      </c>
      <c r="F158" s="219">
        <v>0</v>
      </c>
      <c r="G158" s="169">
        <v>45662.1</v>
      </c>
    </row>
    <row r="159" spans="1:7" ht="45.75">
      <c r="A159" s="155" t="s">
        <v>64</v>
      </c>
      <c r="B159" s="154">
        <v>864</v>
      </c>
      <c r="C159" s="153">
        <v>10</v>
      </c>
      <c r="D159" s="153">
        <v>4</v>
      </c>
      <c r="E159" s="152" t="s">
        <v>63</v>
      </c>
      <c r="F159" s="219">
        <v>0</v>
      </c>
      <c r="G159" s="169">
        <v>45662.1</v>
      </c>
    </row>
    <row r="160" spans="1:7" ht="23.25">
      <c r="A160" s="155" t="s">
        <v>42</v>
      </c>
      <c r="B160" s="154">
        <v>864</v>
      </c>
      <c r="C160" s="153">
        <v>10</v>
      </c>
      <c r="D160" s="153">
        <v>4</v>
      </c>
      <c r="E160" s="152" t="s">
        <v>63</v>
      </c>
      <c r="F160" s="219" t="s">
        <v>41</v>
      </c>
      <c r="G160" s="169">
        <v>45662.1</v>
      </c>
    </row>
    <row r="161" spans="1:7" ht="23.25">
      <c r="A161" s="155" t="s">
        <v>382</v>
      </c>
      <c r="B161" s="154">
        <v>865</v>
      </c>
      <c r="C161" s="153">
        <v>0</v>
      </c>
      <c r="D161" s="153">
        <v>0</v>
      </c>
      <c r="E161" s="152">
        <v>0</v>
      </c>
      <c r="F161" s="219">
        <v>0</v>
      </c>
      <c r="G161" s="169">
        <v>76343.5</v>
      </c>
    </row>
    <row r="162" spans="1:7">
      <c r="A162" s="155" t="s">
        <v>189</v>
      </c>
      <c r="B162" s="154">
        <v>865</v>
      </c>
      <c r="C162" s="153">
        <v>7</v>
      </c>
      <c r="D162" s="153">
        <v>0</v>
      </c>
      <c r="E162" s="152">
        <v>0</v>
      </c>
      <c r="F162" s="219">
        <v>0</v>
      </c>
      <c r="G162" s="169">
        <v>23758.5</v>
      </c>
    </row>
    <row r="163" spans="1:7">
      <c r="A163" s="155" t="s">
        <v>185</v>
      </c>
      <c r="B163" s="154">
        <v>865</v>
      </c>
      <c r="C163" s="153">
        <v>7</v>
      </c>
      <c r="D163" s="153">
        <v>2</v>
      </c>
      <c r="E163" s="152">
        <v>0</v>
      </c>
      <c r="F163" s="219">
        <v>0</v>
      </c>
      <c r="G163" s="169">
        <v>23328.5</v>
      </c>
    </row>
    <row r="164" spans="1:7" ht="23.25">
      <c r="A164" s="155" t="s">
        <v>68</v>
      </c>
      <c r="B164" s="154">
        <v>865</v>
      </c>
      <c r="C164" s="153">
        <v>7</v>
      </c>
      <c r="D164" s="153">
        <v>2</v>
      </c>
      <c r="E164" s="152" t="s">
        <v>67</v>
      </c>
      <c r="F164" s="219">
        <v>0</v>
      </c>
      <c r="G164" s="169">
        <v>23328.5</v>
      </c>
    </row>
    <row r="165" spans="1:7">
      <c r="A165" s="155" t="s">
        <v>153</v>
      </c>
      <c r="B165" s="154">
        <v>865</v>
      </c>
      <c r="C165" s="153">
        <v>7</v>
      </c>
      <c r="D165" s="153">
        <v>2</v>
      </c>
      <c r="E165" s="152" t="s">
        <v>152</v>
      </c>
      <c r="F165" s="219">
        <v>0</v>
      </c>
      <c r="G165" s="169">
        <v>23328.5</v>
      </c>
    </row>
    <row r="166" spans="1:7" ht="23.25">
      <c r="A166" s="155" t="s">
        <v>171</v>
      </c>
      <c r="B166" s="154">
        <v>865</v>
      </c>
      <c r="C166" s="153">
        <v>7</v>
      </c>
      <c r="D166" s="153">
        <v>2</v>
      </c>
      <c r="E166" s="152" t="s">
        <v>170</v>
      </c>
      <c r="F166" s="219">
        <v>0</v>
      </c>
      <c r="G166" s="169">
        <v>23328.5</v>
      </c>
    </row>
    <row r="167" spans="1:7" ht="34.5">
      <c r="A167" s="155" t="s">
        <v>122</v>
      </c>
      <c r="B167" s="154">
        <v>865</v>
      </c>
      <c r="C167" s="153">
        <v>7</v>
      </c>
      <c r="D167" s="153">
        <v>2</v>
      </c>
      <c r="E167" s="152" t="s">
        <v>170</v>
      </c>
      <c r="F167" s="219" t="s">
        <v>121</v>
      </c>
      <c r="G167" s="169">
        <v>17182</v>
      </c>
    </row>
    <row r="168" spans="1:7" ht="34.5">
      <c r="A168" s="155" t="s">
        <v>12</v>
      </c>
      <c r="B168" s="154">
        <v>865</v>
      </c>
      <c r="C168" s="153">
        <v>7</v>
      </c>
      <c r="D168" s="153">
        <v>2</v>
      </c>
      <c r="E168" s="152" t="s">
        <v>170</v>
      </c>
      <c r="F168" s="219" t="s">
        <v>10</v>
      </c>
      <c r="G168" s="169">
        <v>6146.5</v>
      </c>
    </row>
    <row r="169" spans="1:7">
      <c r="A169" s="155" t="s">
        <v>165</v>
      </c>
      <c r="B169" s="154">
        <v>865</v>
      </c>
      <c r="C169" s="153">
        <v>7</v>
      </c>
      <c r="D169" s="153">
        <v>7</v>
      </c>
      <c r="E169" s="152">
        <v>0</v>
      </c>
      <c r="F169" s="219">
        <v>0</v>
      </c>
      <c r="G169" s="169">
        <v>430</v>
      </c>
    </row>
    <row r="170" spans="1:7" ht="23.25">
      <c r="A170" s="155" t="s">
        <v>32</v>
      </c>
      <c r="B170" s="154">
        <v>865</v>
      </c>
      <c r="C170" s="153">
        <v>7</v>
      </c>
      <c r="D170" s="153">
        <v>7</v>
      </c>
      <c r="E170" s="152" t="s">
        <v>31</v>
      </c>
      <c r="F170" s="219">
        <v>0</v>
      </c>
      <c r="G170" s="169">
        <v>430</v>
      </c>
    </row>
    <row r="171" spans="1:7">
      <c r="A171" s="155" t="s">
        <v>158</v>
      </c>
      <c r="B171" s="154">
        <v>865</v>
      </c>
      <c r="C171" s="153">
        <v>7</v>
      </c>
      <c r="D171" s="153">
        <v>7</v>
      </c>
      <c r="E171" s="152" t="s">
        <v>157</v>
      </c>
      <c r="F171" s="219">
        <v>0</v>
      </c>
      <c r="G171" s="169">
        <v>430</v>
      </c>
    </row>
    <row r="172" spans="1:7" ht="23.25">
      <c r="A172" s="155" t="s">
        <v>156</v>
      </c>
      <c r="B172" s="154">
        <v>865</v>
      </c>
      <c r="C172" s="153">
        <v>7</v>
      </c>
      <c r="D172" s="153">
        <v>7</v>
      </c>
      <c r="E172" s="152" t="s">
        <v>155</v>
      </c>
      <c r="F172" s="219">
        <v>0</v>
      </c>
      <c r="G172" s="169">
        <v>430</v>
      </c>
    </row>
    <row r="173" spans="1:7" ht="23.25">
      <c r="A173" s="155" t="s">
        <v>147</v>
      </c>
      <c r="B173" s="154">
        <v>865</v>
      </c>
      <c r="C173" s="153">
        <v>7</v>
      </c>
      <c r="D173" s="153">
        <v>7</v>
      </c>
      <c r="E173" s="152" t="s">
        <v>155</v>
      </c>
      <c r="F173" s="219" t="s">
        <v>146</v>
      </c>
      <c r="G173" s="169">
        <v>11.2</v>
      </c>
    </row>
    <row r="174" spans="1:7" ht="23.25">
      <c r="A174" s="155" t="s">
        <v>27</v>
      </c>
      <c r="B174" s="154">
        <v>865</v>
      </c>
      <c r="C174" s="153">
        <v>7</v>
      </c>
      <c r="D174" s="153">
        <v>7</v>
      </c>
      <c r="E174" s="152" t="s">
        <v>155</v>
      </c>
      <c r="F174" s="219" t="s">
        <v>25</v>
      </c>
      <c r="G174" s="169">
        <v>418.8</v>
      </c>
    </row>
    <row r="175" spans="1:7">
      <c r="A175" s="155" t="s">
        <v>137</v>
      </c>
      <c r="B175" s="154">
        <v>865</v>
      </c>
      <c r="C175" s="153">
        <v>8</v>
      </c>
      <c r="D175" s="153">
        <v>0</v>
      </c>
      <c r="E175" s="152">
        <v>0</v>
      </c>
      <c r="F175" s="219">
        <v>0</v>
      </c>
      <c r="G175" s="169">
        <v>47231</v>
      </c>
    </row>
    <row r="176" spans="1:7">
      <c r="A176" s="155" t="s">
        <v>136</v>
      </c>
      <c r="B176" s="154">
        <v>865</v>
      </c>
      <c r="C176" s="153">
        <v>8</v>
      </c>
      <c r="D176" s="153">
        <v>1</v>
      </c>
      <c r="E176" s="152">
        <v>0</v>
      </c>
      <c r="F176" s="219">
        <v>0</v>
      </c>
      <c r="G176" s="169">
        <v>38313</v>
      </c>
    </row>
    <row r="177" spans="1:7" ht="23.25">
      <c r="A177" s="155" t="s">
        <v>119</v>
      </c>
      <c r="B177" s="154">
        <v>865</v>
      </c>
      <c r="C177" s="153">
        <v>8</v>
      </c>
      <c r="D177" s="153">
        <v>1</v>
      </c>
      <c r="E177" s="152" t="s">
        <v>118</v>
      </c>
      <c r="F177" s="219">
        <v>0</v>
      </c>
      <c r="G177" s="169">
        <v>38313</v>
      </c>
    </row>
    <row r="178" spans="1:7" ht="23.25">
      <c r="A178" s="155" t="s">
        <v>135</v>
      </c>
      <c r="B178" s="154">
        <v>865</v>
      </c>
      <c r="C178" s="153">
        <v>8</v>
      </c>
      <c r="D178" s="153">
        <v>1</v>
      </c>
      <c r="E178" s="152" t="s">
        <v>134</v>
      </c>
      <c r="F178" s="219">
        <v>0</v>
      </c>
      <c r="G178" s="169">
        <v>24345.5</v>
      </c>
    </row>
    <row r="179" spans="1:7" ht="23.25">
      <c r="A179" s="155" t="s">
        <v>650</v>
      </c>
      <c r="B179" s="154">
        <v>865</v>
      </c>
      <c r="C179" s="153">
        <v>8</v>
      </c>
      <c r="D179" s="153">
        <v>1</v>
      </c>
      <c r="E179" s="152" t="s">
        <v>651</v>
      </c>
      <c r="F179" s="219">
        <v>0</v>
      </c>
      <c r="G179" s="169">
        <v>22557.9</v>
      </c>
    </row>
    <row r="180" spans="1:7" ht="34.5">
      <c r="A180" s="155" t="s">
        <v>122</v>
      </c>
      <c r="B180" s="154">
        <v>865</v>
      </c>
      <c r="C180" s="153">
        <v>8</v>
      </c>
      <c r="D180" s="153">
        <v>1</v>
      </c>
      <c r="E180" s="152" t="s">
        <v>651</v>
      </c>
      <c r="F180" s="219" t="s">
        <v>121</v>
      </c>
      <c r="G180" s="169">
        <v>22557.9</v>
      </c>
    </row>
    <row r="181" spans="1:7" ht="34.5">
      <c r="A181" s="155" t="s">
        <v>133</v>
      </c>
      <c r="B181" s="154">
        <v>865</v>
      </c>
      <c r="C181" s="153">
        <v>8</v>
      </c>
      <c r="D181" s="153">
        <v>1</v>
      </c>
      <c r="E181" s="152" t="s">
        <v>132</v>
      </c>
      <c r="F181" s="219">
        <v>0</v>
      </c>
      <c r="G181" s="169">
        <v>636</v>
      </c>
    </row>
    <row r="182" spans="1:7" ht="23.25">
      <c r="A182" s="155" t="s">
        <v>52</v>
      </c>
      <c r="B182" s="154">
        <v>865</v>
      </c>
      <c r="C182" s="153">
        <v>8</v>
      </c>
      <c r="D182" s="153">
        <v>1</v>
      </c>
      <c r="E182" s="152" t="s">
        <v>132</v>
      </c>
      <c r="F182" s="219" t="s">
        <v>51</v>
      </c>
      <c r="G182" s="169">
        <v>27</v>
      </c>
    </row>
    <row r="183" spans="1:7" ht="23.25">
      <c r="A183" s="155" t="s">
        <v>27</v>
      </c>
      <c r="B183" s="154">
        <v>865</v>
      </c>
      <c r="C183" s="153">
        <v>8</v>
      </c>
      <c r="D183" s="153">
        <v>1</v>
      </c>
      <c r="E183" s="152" t="s">
        <v>132</v>
      </c>
      <c r="F183" s="219" t="s">
        <v>25</v>
      </c>
      <c r="G183" s="169">
        <v>609</v>
      </c>
    </row>
    <row r="184" spans="1:7">
      <c r="A184" s="155" t="s">
        <v>17</v>
      </c>
      <c r="B184" s="154">
        <v>865</v>
      </c>
      <c r="C184" s="153">
        <v>8</v>
      </c>
      <c r="D184" s="153">
        <v>1</v>
      </c>
      <c r="E184" s="152" t="s">
        <v>131</v>
      </c>
      <c r="F184" s="219">
        <v>0</v>
      </c>
      <c r="G184" s="169">
        <v>572.20000000000005</v>
      </c>
    </row>
    <row r="185" spans="1:7" ht="34.5">
      <c r="A185" s="155" t="s">
        <v>12</v>
      </c>
      <c r="B185" s="154">
        <v>865</v>
      </c>
      <c r="C185" s="153">
        <v>8</v>
      </c>
      <c r="D185" s="153">
        <v>1</v>
      </c>
      <c r="E185" s="152" t="s">
        <v>131</v>
      </c>
      <c r="F185" s="219" t="s">
        <v>10</v>
      </c>
      <c r="G185" s="169">
        <v>572.20000000000005</v>
      </c>
    </row>
    <row r="186" spans="1:7">
      <c r="A186" s="155" t="s">
        <v>15</v>
      </c>
      <c r="B186" s="154">
        <v>865</v>
      </c>
      <c r="C186" s="153">
        <v>8</v>
      </c>
      <c r="D186" s="153">
        <v>1</v>
      </c>
      <c r="E186" s="152" t="s">
        <v>130</v>
      </c>
      <c r="F186" s="219">
        <v>0</v>
      </c>
      <c r="G186" s="169">
        <v>131.1</v>
      </c>
    </row>
    <row r="187" spans="1:7" ht="34.5">
      <c r="A187" s="155" t="s">
        <v>12</v>
      </c>
      <c r="B187" s="154">
        <v>865</v>
      </c>
      <c r="C187" s="153">
        <v>8</v>
      </c>
      <c r="D187" s="153">
        <v>1</v>
      </c>
      <c r="E187" s="152" t="s">
        <v>130</v>
      </c>
      <c r="F187" s="219" t="s">
        <v>10</v>
      </c>
      <c r="G187" s="169">
        <v>131.1</v>
      </c>
    </row>
    <row r="188" spans="1:7" ht="23.25">
      <c r="A188" s="155" t="s">
        <v>13</v>
      </c>
      <c r="B188" s="154">
        <v>865</v>
      </c>
      <c r="C188" s="153">
        <v>8</v>
      </c>
      <c r="D188" s="153">
        <v>1</v>
      </c>
      <c r="E188" s="152" t="s">
        <v>129</v>
      </c>
      <c r="F188" s="219">
        <v>0</v>
      </c>
      <c r="G188" s="169">
        <v>306.3</v>
      </c>
    </row>
    <row r="189" spans="1:7" ht="34.5">
      <c r="A189" s="155" t="s">
        <v>12</v>
      </c>
      <c r="B189" s="154">
        <v>865</v>
      </c>
      <c r="C189" s="153">
        <v>8</v>
      </c>
      <c r="D189" s="153">
        <v>1</v>
      </c>
      <c r="E189" s="152" t="s">
        <v>129</v>
      </c>
      <c r="F189" s="219" t="s">
        <v>10</v>
      </c>
      <c r="G189" s="169">
        <v>306.3</v>
      </c>
    </row>
    <row r="190" spans="1:7">
      <c r="A190" s="155" t="s">
        <v>105</v>
      </c>
      <c r="B190" s="154">
        <v>865</v>
      </c>
      <c r="C190" s="153">
        <v>8</v>
      </c>
      <c r="D190" s="153">
        <v>1</v>
      </c>
      <c r="E190" s="152" t="s">
        <v>128</v>
      </c>
      <c r="F190" s="219">
        <v>0</v>
      </c>
      <c r="G190" s="169">
        <v>17.8</v>
      </c>
    </row>
    <row r="191" spans="1:7" ht="34.5">
      <c r="A191" s="155" t="s">
        <v>12</v>
      </c>
      <c r="B191" s="154">
        <v>865</v>
      </c>
      <c r="C191" s="153">
        <v>8</v>
      </c>
      <c r="D191" s="153">
        <v>1</v>
      </c>
      <c r="E191" s="152" t="s">
        <v>128</v>
      </c>
      <c r="F191" s="219" t="s">
        <v>10</v>
      </c>
      <c r="G191" s="169">
        <v>17.8</v>
      </c>
    </row>
    <row r="192" spans="1:7">
      <c r="A192" s="155" t="s">
        <v>24</v>
      </c>
      <c r="B192" s="154">
        <v>865</v>
      </c>
      <c r="C192" s="153">
        <v>8</v>
      </c>
      <c r="D192" s="153">
        <v>1</v>
      </c>
      <c r="E192" s="152" t="s">
        <v>127</v>
      </c>
      <c r="F192" s="219">
        <v>0</v>
      </c>
      <c r="G192" s="169">
        <v>98.1</v>
      </c>
    </row>
    <row r="193" spans="1:7" ht="34.5">
      <c r="A193" s="155" t="s">
        <v>12</v>
      </c>
      <c r="B193" s="154">
        <v>865</v>
      </c>
      <c r="C193" s="153">
        <v>8</v>
      </c>
      <c r="D193" s="153">
        <v>1</v>
      </c>
      <c r="E193" s="152" t="s">
        <v>127</v>
      </c>
      <c r="F193" s="219" t="s">
        <v>10</v>
      </c>
      <c r="G193" s="169">
        <v>98.1</v>
      </c>
    </row>
    <row r="194" spans="1:7">
      <c r="A194" s="155" t="s">
        <v>23</v>
      </c>
      <c r="B194" s="154">
        <v>865</v>
      </c>
      <c r="C194" s="153">
        <v>8</v>
      </c>
      <c r="D194" s="153">
        <v>1</v>
      </c>
      <c r="E194" s="152" t="s">
        <v>126</v>
      </c>
      <c r="F194" s="219">
        <v>0</v>
      </c>
      <c r="G194" s="169">
        <v>22</v>
      </c>
    </row>
    <row r="195" spans="1:7" ht="34.5">
      <c r="A195" s="155" t="s">
        <v>12</v>
      </c>
      <c r="B195" s="154">
        <v>865</v>
      </c>
      <c r="C195" s="153">
        <v>8</v>
      </c>
      <c r="D195" s="153">
        <v>1</v>
      </c>
      <c r="E195" s="152" t="s">
        <v>126</v>
      </c>
      <c r="F195" s="219" t="s">
        <v>10</v>
      </c>
      <c r="G195" s="169">
        <v>22</v>
      </c>
    </row>
    <row r="196" spans="1:7">
      <c r="A196" s="155" t="s">
        <v>22</v>
      </c>
      <c r="B196" s="154">
        <v>865</v>
      </c>
      <c r="C196" s="153">
        <v>8</v>
      </c>
      <c r="D196" s="153">
        <v>1</v>
      </c>
      <c r="E196" s="152" t="s">
        <v>125</v>
      </c>
      <c r="F196" s="219">
        <v>0</v>
      </c>
      <c r="G196" s="169">
        <v>4.0999999999999996</v>
      </c>
    </row>
    <row r="197" spans="1:7" ht="34.5">
      <c r="A197" s="155" t="s">
        <v>12</v>
      </c>
      <c r="B197" s="154">
        <v>865</v>
      </c>
      <c r="C197" s="153">
        <v>8</v>
      </c>
      <c r="D197" s="153">
        <v>1</v>
      </c>
      <c r="E197" s="152" t="s">
        <v>125</v>
      </c>
      <c r="F197" s="219" t="s">
        <v>10</v>
      </c>
      <c r="G197" s="169">
        <v>4.0999999999999996</v>
      </c>
    </row>
    <row r="198" spans="1:7">
      <c r="A198" s="155" t="s">
        <v>124</v>
      </c>
      <c r="B198" s="154">
        <v>865</v>
      </c>
      <c r="C198" s="153">
        <v>8</v>
      </c>
      <c r="D198" s="153">
        <v>1</v>
      </c>
      <c r="E198" s="152" t="s">
        <v>123</v>
      </c>
      <c r="F198" s="219">
        <v>0</v>
      </c>
      <c r="G198" s="169">
        <v>13967.5</v>
      </c>
    </row>
    <row r="199" spans="1:7" ht="23.25">
      <c r="A199" s="155" t="s">
        <v>652</v>
      </c>
      <c r="B199" s="154">
        <v>865</v>
      </c>
      <c r="C199" s="153">
        <v>8</v>
      </c>
      <c r="D199" s="153">
        <v>1</v>
      </c>
      <c r="E199" s="152" t="s">
        <v>653</v>
      </c>
      <c r="F199" s="219">
        <v>0</v>
      </c>
      <c r="G199" s="169">
        <v>12319</v>
      </c>
    </row>
    <row r="200" spans="1:7" ht="34.5">
      <c r="A200" s="155" t="s">
        <v>122</v>
      </c>
      <c r="B200" s="154">
        <v>865</v>
      </c>
      <c r="C200" s="153">
        <v>8</v>
      </c>
      <c r="D200" s="153">
        <v>1</v>
      </c>
      <c r="E200" s="152" t="s">
        <v>653</v>
      </c>
      <c r="F200" s="219" t="s">
        <v>121</v>
      </c>
      <c r="G200" s="169">
        <v>12319</v>
      </c>
    </row>
    <row r="201" spans="1:7">
      <c r="A201" s="155" t="s">
        <v>654</v>
      </c>
      <c r="B201" s="154">
        <v>865</v>
      </c>
      <c r="C201" s="153">
        <v>8</v>
      </c>
      <c r="D201" s="153">
        <v>1</v>
      </c>
      <c r="E201" s="152" t="s">
        <v>655</v>
      </c>
      <c r="F201" s="219">
        <v>0</v>
      </c>
      <c r="G201" s="169">
        <v>1648.5</v>
      </c>
    </row>
    <row r="202" spans="1:7" ht="34.5">
      <c r="A202" s="155" t="s">
        <v>122</v>
      </c>
      <c r="B202" s="154">
        <v>865</v>
      </c>
      <c r="C202" s="153">
        <v>8</v>
      </c>
      <c r="D202" s="153">
        <v>1</v>
      </c>
      <c r="E202" s="152" t="s">
        <v>655</v>
      </c>
      <c r="F202" s="219" t="s">
        <v>121</v>
      </c>
      <c r="G202" s="169">
        <v>1648.5</v>
      </c>
    </row>
    <row r="203" spans="1:7">
      <c r="A203" s="155" t="s">
        <v>120</v>
      </c>
      <c r="B203" s="154">
        <v>865</v>
      </c>
      <c r="C203" s="153">
        <v>8</v>
      </c>
      <c r="D203" s="153">
        <v>4</v>
      </c>
      <c r="E203" s="152">
        <v>0</v>
      </c>
      <c r="F203" s="219">
        <v>0</v>
      </c>
      <c r="G203" s="169">
        <v>8918</v>
      </c>
    </row>
    <row r="204" spans="1:7" ht="23.25">
      <c r="A204" s="155" t="s">
        <v>119</v>
      </c>
      <c r="B204" s="154">
        <v>865</v>
      </c>
      <c r="C204" s="153">
        <v>8</v>
      </c>
      <c r="D204" s="153">
        <v>4</v>
      </c>
      <c r="E204" s="152" t="s">
        <v>118</v>
      </c>
      <c r="F204" s="219">
        <v>0</v>
      </c>
      <c r="G204" s="169">
        <v>8074</v>
      </c>
    </row>
    <row r="205" spans="1:7" ht="23.25">
      <c r="A205" s="155" t="s">
        <v>117</v>
      </c>
      <c r="B205" s="154">
        <v>865</v>
      </c>
      <c r="C205" s="153">
        <v>8</v>
      </c>
      <c r="D205" s="153">
        <v>4</v>
      </c>
      <c r="E205" s="152" t="s">
        <v>116</v>
      </c>
      <c r="F205" s="219">
        <v>0</v>
      </c>
      <c r="G205" s="169">
        <v>8074</v>
      </c>
    </row>
    <row r="206" spans="1:7" ht="34.5">
      <c r="A206" s="155" t="s">
        <v>648</v>
      </c>
      <c r="B206" s="154">
        <v>865</v>
      </c>
      <c r="C206" s="153">
        <v>8</v>
      </c>
      <c r="D206" s="153">
        <v>4</v>
      </c>
      <c r="E206" s="152" t="s">
        <v>656</v>
      </c>
      <c r="F206" s="219">
        <v>0</v>
      </c>
      <c r="G206" s="169">
        <v>8074</v>
      </c>
    </row>
    <row r="207" spans="1:7" s="141" customFormat="1" ht="56.25">
      <c r="A207" s="224" t="s">
        <v>706</v>
      </c>
      <c r="B207" s="154">
        <v>865</v>
      </c>
      <c r="C207" s="153">
        <v>8</v>
      </c>
      <c r="D207" s="153">
        <v>4</v>
      </c>
      <c r="E207" s="152" t="s">
        <v>656</v>
      </c>
      <c r="F207" s="219">
        <v>100</v>
      </c>
      <c r="G207" s="169">
        <v>7305</v>
      </c>
    </row>
    <row r="208" spans="1:7" ht="23.25">
      <c r="A208" s="155" t="s">
        <v>52</v>
      </c>
      <c r="B208" s="154">
        <v>865</v>
      </c>
      <c r="C208" s="153">
        <v>8</v>
      </c>
      <c r="D208" s="153">
        <v>4</v>
      </c>
      <c r="E208" s="152" t="s">
        <v>656</v>
      </c>
      <c r="F208" s="219" t="s">
        <v>51</v>
      </c>
      <c r="G208" s="169">
        <v>41.7</v>
      </c>
    </row>
    <row r="209" spans="1:7" ht="23.25">
      <c r="A209" s="155" t="s">
        <v>27</v>
      </c>
      <c r="B209" s="154">
        <v>865</v>
      </c>
      <c r="C209" s="153">
        <v>8</v>
      </c>
      <c r="D209" s="153">
        <v>4</v>
      </c>
      <c r="E209" s="152" t="s">
        <v>656</v>
      </c>
      <c r="F209" s="219" t="s">
        <v>25</v>
      </c>
      <c r="G209" s="169">
        <v>664.3</v>
      </c>
    </row>
    <row r="210" spans="1:7" ht="57">
      <c r="A210" s="155" t="s">
        <v>38</v>
      </c>
      <c r="B210" s="154">
        <v>865</v>
      </c>
      <c r="C210" s="153">
        <v>8</v>
      </c>
      <c r="D210" s="153">
        <v>4</v>
      </c>
      <c r="E210" s="152" t="s">
        <v>656</v>
      </c>
      <c r="F210" s="219" t="s">
        <v>37</v>
      </c>
      <c r="G210" s="169">
        <v>6.9</v>
      </c>
    </row>
    <row r="211" spans="1:7">
      <c r="A211" s="155" t="s">
        <v>107</v>
      </c>
      <c r="B211" s="154">
        <v>865</v>
      </c>
      <c r="C211" s="153">
        <v>8</v>
      </c>
      <c r="D211" s="153">
        <v>4</v>
      </c>
      <c r="E211" s="152" t="s">
        <v>656</v>
      </c>
      <c r="F211" s="219" t="s">
        <v>106</v>
      </c>
      <c r="G211" s="169">
        <v>56.1</v>
      </c>
    </row>
    <row r="212" spans="1:7" ht="23.25">
      <c r="A212" s="155" t="s">
        <v>617</v>
      </c>
      <c r="B212" s="154">
        <v>865</v>
      </c>
      <c r="C212" s="153">
        <v>8</v>
      </c>
      <c r="D212" s="153">
        <v>4</v>
      </c>
      <c r="E212" s="152" t="s">
        <v>47</v>
      </c>
      <c r="F212" s="219">
        <v>0</v>
      </c>
      <c r="G212" s="169">
        <v>844</v>
      </c>
    </row>
    <row r="213" spans="1:7" s="141" customFormat="1" ht="57">
      <c r="A213" s="155" t="s">
        <v>706</v>
      </c>
      <c r="B213" s="154">
        <v>865</v>
      </c>
      <c r="C213" s="153">
        <v>8</v>
      </c>
      <c r="D213" s="153">
        <v>4</v>
      </c>
      <c r="E213" s="152" t="s">
        <v>47</v>
      </c>
      <c r="F213" s="219">
        <v>100</v>
      </c>
      <c r="G213" s="169">
        <v>831</v>
      </c>
    </row>
    <row r="214" spans="1:7" ht="23.25">
      <c r="A214" s="155" t="s">
        <v>27</v>
      </c>
      <c r="B214" s="154">
        <v>865</v>
      </c>
      <c r="C214" s="153">
        <v>8</v>
      </c>
      <c r="D214" s="153">
        <v>4</v>
      </c>
      <c r="E214" s="152" t="s">
        <v>47</v>
      </c>
      <c r="F214" s="219" t="s">
        <v>25</v>
      </c>
      <c r="G214" s="169">
        <v>13</v>
      </c>
    </row>
    <row r="215" spans="1:7">
      <c r="A215" s="155" t="s">
        <v>34</v>
      </c>
      <c r="B215" s="154">
        <v>865</v>
      </c>
      <c r="C215" s="153">
        <v>11</v>
      </c>
      <c r="D215" s="153">
        <v>0</v>
      </c>
      <c r="E215" s="152">
        <v>0</v>
      </c>
      <c r="F215" s="219">
        <v>0</v>
      </c>
      <c r="G215" s="169">
        <v>5354</v>
      </c>
    </row>
    <row r="216" spans="1:7">
      <c r="A216" s="155" t="s">
        <v>33</v>
      </c>
      <c r="B216" s="154">
        <v>865</v>
      </c>
      <c r="C216" s="153">
        <v>11</v>
      </c>
      <c r="D216" s="153">
        <v>2</v>
      </c>
      <c r="E216" s="152">
        <v>0</v>
      </c>
      <c r="F216" s="219">
        <v>0</v>
      </c>
      <c r="G216" s="169">
        <v>5354</v>
      </c>
    </row>
    <row r="217" spans="1:7" ht="23.25">
      <c r="A217" s="155" t="s">
        <v>32</v>
      </c>
      <c r="B217" s="154">
        <v>865</v>
      </c>
      <c r="C217" s="153">
        <v>11</v>
      </c>
      <c r="D217" s="153">
        <v>2</v>
      </c>
      <c r="E217" s="152" t="s">
        <v>31</v>
      </c>
      <c r="F217" s="219">
        <v>0</v>
      </c>
      <c r="G217" s="169">
        <v>5354</v>
      </c>
    </row>
    <row r="218" spans="1:7">
      <c r="A218" s="155" t="s">
        <v>30</v>
      </c>
      <c r="B218" s="154">
        <v>865</v>
      </c>
      <c r="C218" s="153">
        <v>11</v>
      </c>
      <c r="D218" s="153">
        <v>2</v>
      </c>
      <c r="E218" s="152" t="s">
        <v>29</v>
      </c>
      <c r="F218" s="219">
        <v>0</v>
      </c>
      <c r="G218" s="169">
        <v>5354</v>
      </c>
    </row>
    <row r="219" spans="1:7" ht="34.5">
      <c r="A219" s="155" t="s">
        <v>12</v>
      </c>
      <c r="B219" s="154">
        <v>865</v>
      </c>
      <c r="C219" s="153">
        <v>11</v>
      </c>
      <c r="D219" s="153">
        <v>2</v>
      </c>
      <c r="E219" s="152" t="s">
        <v>29</v>
      </c>
      <c r="F219" s="219" t="s">
        <v>10</v>
      </c>
      <c r="G219" s="169">
        <v>4519</v>
      </c>
    </row>
    <row r="220" spans="1:7">
      <c r="A220" s="155" t="s">
        <v>28</v>
      </c>
      <c r="B220" s="154">
        <v>865</v>
      </c>
      <c r="C220" s="153">
        <v>11</v>
      </c>
      <c r="D220" s="153">
        <v>2</v>
      </c>
      <c r="E220" s="152" t="s">
        <v>26</v>
      </c>
      <c r="F220" s="219">
        <v>0</v>
      </c>
      <c r="G220" s="169">
        <v>835</v>
      </c>
    </row>
    <row r="221" spans="1:7" ht="23.25">
      <c r="A221" s="155" t="s">
        <v>147</v>
      </c>
      <c r="B221" s="154">
        <v>865</v>
      </c>
      <c r="C221" s="153">
        <v>11</v>
      </c>
      <c r="D221" s="153">
        <v>2</v>
      </c>
      <c r="E221" s="152" t="s">
        <v>26</v>
      </c>
      <c r="F221" s="219" t="s">
        <v>146</v>
      </c>
      <c r="G221" s="169">
        <v>8.1</v>
      </c>
    </row>
    <row r="222" spans="1:7" ht="23.25">
      <c r="A222" s="155" t="s">
        <v>27</v>
      </c>
      <c r="B222" s="154">
        <v>865</v>
      </c>
      <c r="C222" s="153">
        <v>11</v>
      </c>
      <c r="D222" s="153">
        <v>2</v>
      </c>
      <c r="E222" s="152" t="s">
        <v>26</v>
      </c>
      <c r="F222" s="219" t="s">
        <v>25</v>
      </c>
      <c r="G222" s="169">
        <v>826.9</v>
      </c>
    </row>
    <row r="223" spans="1:7">
      <c r="A223" s="155" t="s">
        <v>386</v>
      </c>
      <c r="B223" s="154">
        <v>866</v>
      </c>
      <c r="C223" s="153">
        <v>0</v>
      </c>
      <c r="D223" s="153">
        <v>0</v>
      </c>
      <c r="E223" s="152">
        <v>0</v>
      </c>
      <c r="F223" s="219">
        <v>0</v>
      </c>
      <c r="G223" s="169">
        <v>294316.39</v>
      </c>
    </row>
    <row r="224" spans="1:7">
      <c r="A224" s="155" t="s">
        <v>368</v>
      </c>
      <c r="B224" s="154">
        <v>866</v>
      </c>
      <c r="C224" s="153">
        <v>1</v>
      </c>
      <c r="D224" s="153">
        <v>0</v>
      </c>
      <c r="E224" s="152">
        <v>0</v>
      </c>
      <c r="F224" s="219">
        <v>0</v>
      </c>
      <c r="G224" s="169">
        <v>9823.4</v>
      </c>
    </row>
    <row r="225" spans="1:7">
      <c r="A225" s="155" t="s">
        <v>350</v>
      </c>
      <c r="B225" s="154">
        <v>866</v>
      </c>
      <c r="C225" s="153">
        <v>1</v>
      </c>
      <c r="D225" s="153">
        <v>13</v>
      </c>
      <c r="E225" s="152">
        <v>0</v>
      </c>
      <c r="F225" s="219">
        <v>0</v>
      </c>
      <c r="G225" s="169">
        <v>9823.4</v>
      </c>
    </row>
    <row r="226" spans="1:7" ht="23.25">
      <c r="A226" s="155" t="s">
        <v>617</v>
      </c>
      <c r="B226" s="154">
        <v>866</v>
      </c>
      <c r="C226" s="153">
        <v>1</v>
      </c>
      <c r="D226" s="153">
        <v>13</v>
      </c>
      <c r="E226" s="152" t="s">
        <v>47</v>
      </c>
      <c r="F226" s="219">
        <v>0</v>
      </c>
      <c r="G226" s="169">
        <v>9823.4</v>
      </c>
    </row>
    <row r="227" spans="1:7" s="141" customFormat="1" ht="50.25" customHeight="1">
      <c r="A227" s="210" t="s">
        <v>706</v>
      </c>
      <c r="B227" s="154">
        <v>866</v>
      </c>
      <c r="C227" s="153">
        <v>1</v>
      </c>
      <c r="D227" s="153">
        <v>13</v>
      </c>
      <c r="E227" s="152" t="s">
        <v>47</v>
      </c>
      <c r="F227" s="219">
        <v>100</v>
      </c>
      <c r="G227" s="169">
        <v>7146.1</v>
      </c>
    </row>
    <row r="228" spans="1:7" ht="23.25">
      <c r="A228" s="155" t="s">
        <v>27</v>
      </c>
      <c r="B228" s="154">
        <v>866</v>
      </c>
      <c r="C228" s="153">
        <v>1</v>
      </c>
      <c r="D228" s="153">
        <v>13</v>
      </c>
      <c r="E228" s="152" t="s">
        <v>47</v>
      </c>
      <c r="F228" s="219" t="s">
        <v>25</v>
      </c>
      <c r="G228" s="169">
        <v>2159.4</v>
      </c>
    </row>
    <row r="229" spans="1:7" ht="57">
      <c r="A229" s="155" t="s">
        <v>38</v>
      </c>
      <c r="B229" s="154">
        <v>866</v>
      </c>
      <c r="C229" s="153">
        <v>1</v>
      </c>
      <c r="D229" s="153">
        <v>13</v>
      </c>
      <c r="E229" s="152" t="s">
        <v>47</v>
      </c>
      <c r="F229" s="219" t="s">
        <v>37</v>
      </c>
      <c r="G229" s="169">
        <v>102</v>
      </c>
    </row>
    <row r="230" spans="1:7">
      <c r="A230" s="155" t="s">
        <v>50</v>
      </c>
      <c r="B230" s="154">
        <v>866</v>
      </c>
      <c r="C230" s="153">
        <v>1</v>
      </c>
      <c r="D230" s="153">
        <v>13</v>
      </c>
      <c r="E230" s="152" t="s">
        <v>47</v>
      </c>
      <c r="F230" s="219" t="s">
        <v>49</v>
      </c>
      <c r="G230" s="169">
        <v>155.01</v>
      </c>
    </row>
    <row r="231" spans="1:7">
      <c r="A231" s="155" t="s">
        <v>36</v>
      </c>
      <c r="B231" s="154">
        <v>866</v>
      </c>
      <c r="C231" s="153">
        <v>1</v>
      </c>
      <c r="D231" s="153">
        <v>13</v>
      </c>
      <c r="E231" s="152" t="s">
        <v>47</v>
      </c>
      <c r="F231" s="219" t="s">
        <v>35</v>
      </c>
      <c r="G231" s="169">
        <v>252.69</v>
      </c>
    </row>
    <row r="232" spans="1:7">
      <c r="A232" s="155" t="s">
        <v>107</v>
      </c>
      <c r="B232" s="154">
        <v>866</v>
      </c>
      <c r="C232" s="153">
        <v>1</v>
      </c>
      <c r="D232" s="153">
        <v>13</v>
      </c>
      <c r="E232" s="152" t="s">
        <v>47</v>
      </c>
      <c r="F232" s="219" t="s">
        <v>106</v>
      </c>
      <c r="G232" s="169">
        <v>8.1999999999999993</v>
      </c>
    </row>
    <row r="233" spans="1:7">
      <c r="A233" s="155" t="s">
        <v>338</v>
      </c>
      <c r="B233" s="154">
        <v>866</v>
      </c>
      <c r="C233" s="153">
        <v>4</v>
      </c>
      <c r="D233" s="153">
        <v>0</v>
      </c>
      <c r="E233" s="152">
        <v>0</v>
      </c>
      <c r="F233" s="219">
        <v>0</v>
      </c>
      <c r="G233" s="169">
        <v>1355</v>
      </c>
    </row>
    <row r="234" spans="1:7">
      <c r="A234" s="155" t="s">
        <v>334</v>
      </c>
      <c r="B234" s="154">
        <v>866</v>
      </c>
      <c r="C234" s="153">
        <v>4</v>
      </c>
      <c r="D234" s="153">
        <v>8</v>
      </c>
      <c r="E234" s="152">
        <v>0</v>
      </c>
      <c r="F234" s="219">
        <v>0</v>
      </c>
      <c r="G234" s="169">
        <v>650</v>
      </c>
    </row>
    <row r="235" spans="1:7" ht="23.25">
      <c r="A235" s="155" t="s">
        <v>103</v>
      </c>
      <c r="B235" s="154">
        <v>866</v>
      </c>
      <c r="C235" s="153">
        <v>4</v>
      </c>
      <c r="D235" s="153">
        <v>8</v>
      </c>
      <c r="E235" s="152" t="s">
        <v>102</v>
      </c>
      <c r="F235" s="219">
        <v>0</v>
      </c>
      <c r="G235" s="169">
        <v>650</v>
      </c>
    </row>
    <row r="236" spans="1:7" ht="23.25">
      <c r="A236" s="155" t="s">
        <v>333</v>
      </c>
      <c r="B236" s="154">
        <v>866</v>
      </c>
      <c r="C236" s="153">
        <v>4</v>
      </c>
      <c r="D236" s="153">
        <v>8</v>
      </c>
      <c r="E236" s="152" t="s">
        <v>332</v>
      </c>
      <c r="F236" s="219">
        <v>0</v>
      </c>
      <c r="G236" s="169">
        <v>650</v>
      </c>
    </row>
    <row r="237" spans="1:7" ht="23.25">
      <c r="A237" s="155" t="s">
        <v>331</v>
      </c>
      <c r="B237" s="154">
        <v>866</v>
      </c>
      <c r="C237" s="153">
        <v>4</v>
      </c>
      <c r="D237" s="153">
        <v>8</v>
      </c>
      <c r="E237" s="152" t="s">
        <v>330</v>
      </c>
      <c r="F237" s="219">
        <v>0</v>
      </c>
      <c r="G237" s="169">
        <v>650</v>
      </c>
    </row>
    <row r="238" spans="1:7" ht="23.25">
      <c r="A238" s="155" t="s">
        <v>193</v>
      </c>
      <c r="B238" s="154">
        <v>866</v>
      </c>
      <c r="C238" s="153">
        <v>4</v>
      </c>
      <c r="D238" s="153">
        <v>8</v>
      </c>
      <c r="E238" s="152" t="s">
        <v>330</v>
      </c>
      <c r="F238" s="219" t="s">
        <v>191</v>
      </c>
      <c r="G238" s="169">
        <v>650</v>
      </c>
    </row>
    <row r="239" spans="1:7">
      <c r="A239" s="155" t="s">
        <v>302</v>
      </c>
      <c r="B239" s="154">
        <v>866</v>
      </c>
      <c r="C239" s="153">
        <v>4</v>
      </c>
      <c r="D239" s="153">
        <v>12</v>
      </c>
      <c r="E239" s="152">
        <v>0</v>
      </c>
      <c r="F239" s="219">
        <v>0</v>
      </c>
      <c r="G239" s="169">
        <v>705</v>
      </c>
    </row>
    <row r="240" spans="1:7" ht="23.25">
      <c r="A240" s="155" t="s">
        <v>291</v>
      </c>
      <c r="B240" s="154">
        <v>866</v>
      </c>
      <c r="C240" s="153">
        <v>4</v>
      </c>
      <c r="D240" s="153">
        <v>12</v>
      </c>
      <c r="E240" s="152" t="s">
        <v>290</v>
      </c>
      <c r="F240" s="219">
        <v>0</v>
      </c>
      <c r="G240" s="169">
        <v>705</v>
      </c>
    </row>
    <row r="241" spans="1:7" ht="23.25">
      <c r="A241" s="155" t="s">
        <v>281</v>
      </c>
      <c r="B241" s="154">
        <v>866</v>
      </c>
      <c r="C241" s="153">
        <v>4</v>
      </c>
      <c r="D241" s="153">
        <v>12</v>
      </c>
      <c r="E241" s="152" t="s">
        <v>280</v>
      </c>
      <c r="F241" s="219">
        <v>0</v>
      </c>
      <c r="G241" s="169">
        <v>705</v>
      </c>
    </row>
    <row r="242" spans="1:7">
      <c r="A242" s="155" t="s">
        <v>279</v>
      </c>
      <c r="B242" s="154">
        <v>866</v>
      </c>
      <c r="C242" s="153">
        <v>4</v>
      </c>
      <c r="D242" s="153">
        <v>12</v>
      </c>
      <c r="E242" s="152" t="s">
        <v>278</v>
      </c>
      <c r="F242" s="219">
        <v>0</v>
      </c>
      <c r="G242" s="169">
        <v>100</v>
      </c>
    </row>
    <row r="243" spans="1:7" ht="23.25">
      <c r="A243" s="155" t="s">
        <v>52</v>
      </c>
      <c r="B243" s="154">
        <v>866</v>
      </c>
      <c r="C243" s="153">
        <v>4</v>
      </c>
      <c r="D243" s="153">
        <v>12</v>
      </c>
      <c r="E243" s="152" t="s">
        <v>278</v>
      </c>
      <c r="F243" s="219" t="s">
        <v>51</v>
      </c>
      <c r="G243" s="169">
        <v>100</v>
      </c>
    </row>
    <row r="244" spans="1:7" ht="23.25">
      <c r="A244" s="155" t="s">
        <v>277</v>
      </c>
      <c r="B244" s="154">
        <v>866</v>
      </c>
      <c r="C244" s="153">
        <v>4</v>
      </c>
      <c r="D244" s="153">
        <v>12</v>
      </c>
      <c r="E244" s="152" t="s">
        <v>276</v>
      </c>
      <c r="F244" s="219">
        <v>0</v>
      </c>
      <c r="G244" s="169">
        <v>30</v>
      </c>
    </row>
    <row r="245" spans="1:7" ht="23.25">
      <c r="A245" s="155" t="s">
        <v>27</v>
      </c>
      <c r="B245" s="154">
        <v>866</v>
      </c>
      <c r="C245" s="153">
        <v>4</v>
      </c>
      <c r="D245" s="153">
        <v>12</v>
      </c>
      <c r="E245" s="152" t="s">
        <v>276</v>
      </c>
      <c r="F245" s="219" t="s">
        <v>25</v>
      </c>
      <c r="G245" s="169">
        <v>30</v>
      </c>
    </row>
    <row r="246" spans="1:7" ht="34.5">
      <c r="A246" s="155" t="s">
        <v>275</v>
      </c>
      <c r="B246" s="154">
        <v>866</v>
      </c>
      <c r="C246" s="153">
        <v>4</v>
      </c>
      <c r="D246" s="153">
        <v>12</v>
      </c>
      <c r="E246" s="152" t="s">
        <v>274</v>
      </c>
      <c r="F246" s="219">
        <v>0</v>
      </c>
      <c r="G246" s="169">
        <v>85</v>
      </c>
    </row>
    <row r="247" spans="1:7" ht="23.25">
      <c r="A247" s="155" t="s">
        <v>27</v>
      </c>
      <c r="B247" s="154">
        <v>866</v>
      </c>
      <c r="C247" s="153">
        <v>4</v>
      </c>
      <c r="D247" s="153">
        <v>12</v>
      </c>
      <c r="E247" s="152" t="s">
        <v>274</v>
      </c>
      <c r="F247" s="219" t="s">
        <v>25</v>
      </c>
      <c r="G247" s="169">
        <v>85</v>
      </c>
    </row>
    <row r="248" spans="1:7" ht="23.25">
      <c r="A248" s="155" t="s">
        <v>273</v>
      </c>
      <c r="B248" s="154">
        <v>866</v>
      </c>
      <c r="C248" s="153">
        <v>4</v>
      </c>
      <c r="D248" s="153">
        <v>12</v>
      </c>
      <c r="E248" s="152" t="s">
        <v>272</v>
      </c>
      <c r="F248" s="219">
        <v>0</v>
      </c>
      <c r="G248" s="169">
        <v>13</v>
      </c>
    </row>
    <row r="249" spans="1:7" ht="23.25">
      <c r="A249" s="155" t="s">
        <v>27</v>
      </c>
      <c r="B249" s="154">
        <v>866</v>
      </c>
      <c r="C249" s="153">
        <v>4</v>
      </c>
      <c r="D249" s="153">
        <v>12</v>
      </c>
      <c r="E249" s="152" t="s">
        <v>272</v>
      </c>
      <c r="F249" s="219" t="s">
        <v>25</v>
      </c>
      <c r="G249" s="169">
        <v>13</v>
      </c>
    </row>
    <row r="250" spans="1:7" ht="23.25">
      <c r="A250" s="155" t="s">
        <v>271</v>
      </c>
      <c r="B250" s="154">
        <v>866</v>
      </c>
      <c r="C250" s="153">
        <v>4</v>
      </c>
      <c r="D250" s="153">
        <v>12</v>
      </c>
      <c r="E250" s="152" t="s">
        <v>270</v>
      </c>
      <c r="F250" s="219">
        <v>0</v>
      </c>
      <c r="G250" s="169">
        <v>116</v>
      </c>
    </row>
    <row r="251" spans="1:7" ht="23.25">
      <c r="A251" s="155" t="s">
        <v>27</v>
      </c>
      <c r="B251" s="154">
        <v>866</v>
      </c>
      <c r="C251" s="153">
        <v>4</v>
      </c>
      <c r="D251" s="153">
        <v>12</v>
      </c>
      <c r="E251" s="152" t="s">
        <v>270</v>
      </c>
      <c r="F251" s="219" t="s">
        <v>25</v>
      </c>
      <c r="G251" s="169">
        <v>116</v>
      </c>
    </row>
    <row r="252" spans="1:7" ht="23.25">
      <c r="A252" s="155" t="s">
        <v>269</v>
      </c>
      <c r="B252" s="154">
        <v>866</v>
      </c>
      <c r="C252" s="153">
        <v>4</v>
      </c>
      <c r="D252" s="153">
        <v>12</v>
      </c>
      <c r="E252" s="152" t="s">
        <v>268</v>
      </c>
      <c r="F252" s="219">
        <v>0</v>
      </c>
      <c r="G252" s="169">
        <v>361</v>
      </c>
    </row>
    <row r="253" spans="1:7" ht="23.25">
      <c r="A253" s="155" t="s">
        <v>27</v>
      </c>
      <c r="B253" s="154">
        <v>866</v>
      </c>
      <c r="C253" s="153">
        <v>4</v>
      </c>
      <c r="D253" s="153">
        <v>12</v>
      </c>
      <c r="E253" s="152" t="s">
        <v>268</v>
      </c>
      <c r="F253" s="219" t="s">
        <v>25</v>
      </c>
      <c r="G253" s="169">
        <v>361</v>
      </c>
    </row>
    <row r="254" spans="1:7">
      <c r="A254" s="155" t="s">
        <v>261</v>
      </c>
      <c r="B254" s="154">
        <v>866</v>
      </c>
      <c r="C254" s="153">
        <v>5</v>
      </c>
      <c r="D254" s="153">
        <v>0</v>
      </c>
      <c r="E254" s="152">
        <v>0</v>
      </c>
      <c r="F254" s="219">
        <v>0</v>
      </c>
      <c r="G254" s="169">
        <v>277257.99</v>
      </c>
    </row>
    <row r="255" spans="1:7">
      <c r="A255" s="155" t="s">
        <v>260</v>
      </c>
      <c r="B255" s="154">
        <v>866</v>
      </c>
      <c r="C255" s="153">
        <v>5</v>
      </c>
      <c r="D255" s="153">
        <v>1</v>
      </c>
      <c r="E255" s="152">
        <v>0</v>
      </c>
      <c r="F255" s="219">
        <v>0</v>
      </c>
      <c r="G255" s="169">
        <v>277257.99</v>
      </c>
    </row>
    <row r="256" spans="1:7" ht="34.5">
      <c r="A256" s="155" t="s">
        <v>248</v>
      </c>
      <c r="B256" s="154">
        <v>866</v>
      </c>
      <c r="C256" s="153">
        <v>5</v>
      </c>
      <c r="D256" s="153">
        <v>1</v>
      </c>
      <c r="E256" s="152" t="s">
        <v>249</v>
      </c>
      <c r="F256" s="219">
        <v>0</v>
      </c>
      <c r="G256" s="169">
        <v>277257.99</v>
      </c>
    </row>
    <row r="257" spans="1:7" ht="34.5">
      <c r="A257" s="155" t="s">
        <v>248</v>
      </c>
      <c r="B257" s="154">
        <v>866</v>
      </c>
      <c r="C257" s="153">
        <v>5</v>
      </c>
      <c r="D257" s="153">
        <v>1</v>
      </c>
      <c r="E257" s="152" t="s">
        <v>247</v>
      </c>
      <c r="F257" s="219">
        <v>0</v>
      </c>
      <c r="G257" s="169">
        <v>277257.99</v>
      </c>
    </row>
    <row r="258" spans="1:7" ht="45.75">
      <c r="A258" s="155" t="s">
        <v>246</v>
      </c>
      <c r="B258" s="154">
        <v>866</v>
      </c>
      <c r="C258" s="153">
        <v>5</v>
      </c>
      <c r="D258" s="153">
        <v>1</v>
      </c>
      <c r="E258" s="152" t="s">
        <v>245</v>
      </c>
      <c r="F258" s="219">
        <v>0</v>
      </c>
      <c r="G258" s="169">
        <v>141620.59</v>
      </c>
    </row>
    <row r="259" spans="1:7" ht="23.25">
      <c r="A259" s="155" t="s">
        <v>92</v>
      </c>
      <c r="B259" s="154">
        <v>866</v>
      </c>
      <c r="C259" s="153">
        <v>5</v>
      </c>
      <c r="D259" s="153">
        <v>1</v>
      </c>
      <c r="E259" s="152" t="s">
        <v>245</v>
      </c>
      <c r="F259" s="219" t="s">
        <v>90</v>
      </c>
      <c r="G259" s="169">
        <v>141620.59</v>
      </c>
    </row>
    <row r="260" spans="1:7" ht="45.75">
      <c r="A260" s="155" t="s">
        <v>623</v>
      </c>
      <c r="B260" s="154">
        <v>866</v>
      </c>
      <c r="C260" s="153">
        <v>5</v>
      </c>
      <c r="D260" s="153">
        <v>1</v>
      </c>
      <c r="E260" s="152" t="s">
        <v>624</v>
      </c>
      <c r="F260" s="219">
        <v>0</v>
      </c>
      <c r="G260" s="169">
        <v>135637.4</v>
      </c>
    </row>
    <row r="261" spans="1:7" ht="23.25">
      <c r="A261" s="155" t="s">
        <v>92</v>
      </c>
      <c r="B261" s="154">
        <v>866</v>
      </c>
      <c r="C261" s="153">
        <v>5</v>
      </c>
      <c r="D261" s="153">
        <v>1</v>
      </c>
      <c r="E261" s="152" t="s">
        <v>624</v>
      </c>
      <c r="F261" s="219" t="s">
        <v>90</v>
      </c>
      <c r="G261" s="169">
        <v>135637.4</v>
      </c>
    </row>
    <row r="262" spans="1:7">
      <c r="A262" s="155" t="s">
        <v>115</v>
      </c>
      <c r="B262" s="154">
        <v>866</v>
      </c>
      <c r="C262" s="153">
        <v>10</v>
      </c>
      <c r="D262" s="153">
        <v>0</v>
      </c>
      <c r="E262" s="152">
        <v>0</v>
      </c>
      <c r="F262" s="219">
        <v>0</v>
      </c>
      <c r="G262" s="169">
        <v>5880</v>
      </c>
    </row>
    <row r="263" spans="1:7">
      <c r="A263" s="155" t="s">
        <v>104</v>
      </c>
      <c r="B263" s="154">
        <v>866</v>
      </c>
      <c r="C263" s="153">
        <v>10</v>
      </c>
      <c r="D263" s="153">
        <v>3</v>
      </c>
      <c r="E263" s="152">
        <v>0</v>
      </c>
      <c r="F263" s="219">
        <v>0</v>
      </c>
      <c r="G263" s="169">
        <v>5880</v>
      </c>
    </row>
    <row r="264" spans="1:7" ht="23.25">
      <c r="A264" s="155" t="s">
        <v>57</v>
      </c>
      <c r="B264" s="154">
        <v>866</v>
      </c>
      <c r="C264" s="153">
        <v>10</v>
      </c>
      <c r="D264" s="153">
        <v>3</v>
      </c>
      <c r="E264" s="152" t="s">
        <v>56</v>
      </c>
      <c r="F264" s="219">
        <v>0</v>
      </c>
      <c r="G264" s="169">
        <v>5880</v>
      </c>
    </row>
    <row r="265" spans="1:7" ht="23.25">
      <c r="A265" s="155" t="s">
        <v>97</v>
      </c>
      <c r="B265" s="154">
        <v>866</v>
      </c>
      <c r="C265" s="153">
        <v>10</v>
      </c>
      <c r="D265" s="153">
        <v>3</v>
      </c>
      <c r="E265" s="152" t="s">
        <v>96</v>
      </c>
      <c r="F265" s="219">
        <v>0</v>
      </c>
      <c r="G265" s="169">
        <v>5880</v>
      </c>
    </row>
    <row r="266" spans="1:7">
      <c r="A266" s="155" t="s">
        <v>95</v>
      </c>
      <c r="B266" s="154">
        <v>866</v>
      </c>
      <c r="C266" s="153">
        <v>10</v>
      </c>
      <c r="D266" s="153">
        <v>3</v>
      </c>
      <c r="E266" s="152" t="s">
        <v>91</v>
      </c>
      <c r="F266" s="219">
        <v>0</v>
      </c>
      <c r="G266" s="169">
        <v>5880</v>
      </c>
    </row>
    <row r="267" spans="1:7" ht="23.25">
      <c r="A267" s="155" t="s">
        <v>92</v>
      </c>
      <c r="B267" s="154">
        <v>866</v>
      </c>
      <c r="C267" s="153">
        <v>10</v>
      </c>
      <c r="D267" s="153">
        <v>3</v>
      </c>
      <c r="E267" s="152" t="s">
        <v>91</v>
      </c>
      <c r="F267" s="219" t="s">
        <v>90</v>
      </c>
      <c r="G267" s="169">
        <v>5880</v>
      </c>
    </row>
    <row r="268" spans="1:7" ht="23.25">
      <c r="A268" s="155" t="s">
        <v>383</v>
      </c>
      <c r="B268" s="154">
        <v>868</v>
      </c>
      <c r="C268" s="153">
        <v>0</v>
      </c>
      <c r="D268" s="153">
        <v>0</v>
      </c>
      <c r="E268" s="152">
        <v>0</v>
      </c>
      <c r="F268" s="219">
        <v>0</v>
      </c>
      <c r="G268" s="169">
        <v>371486.3</v>
      </c>
    </row>
    <row r="269" spans="1:7">
      <c r="A269" s="155" t="s">
        <v>115</v>
      </c>
      <c r="B269" s="154">
        <v>868</v>
      </c>
      <c r="C269" s="153">
        <v>10</v>
      </c>
      <c r="D269" s="153">
        <v>0</v>
      </c>
      <c r="E269" s="152">
        <v>0</v>
      </c>
      <c r="F269" s="219">
        <v>0</v>
      </c>
      <c r="G269" s="169">
        <v>371486.3</v>
      </c>
    </row>
    <row r="270" spans="1:7">
      <c r="A270" s="155" t="s">
        <v>114</v>
      </c>
      <c r="B270" s="154">
        <v>868</v>
      </c>
      <c r="C270" s="153">
        <v>10</v>
      </c>
      <c r="D270" s="153">
        <v>1</v>
      </c>
      <c r="E270" s="152">
        <v>0</v>
      </c>
      <c r="F270" s="219">
        <v>0</v>
      </c>
      <c r="G270" s="169">
        <v>2221</v>
      </c>
    </row>
    <row r="271" spans="1:7" ht="23.25">
      <c r="A271" s="155" t="s">
        <v>57</v>
      </c>
      <c r="B271" s="154">
        <v>868</v>
      </c>
      <c r="C271" s="153">
        <v>10</v>
      </c>
      <c r="D271" s="153">
        <v>1</v>
      </c>
      <c r="E271" s="152" t="s">
        <v>56</v>
      </c>
      <c r="F271" s="219">
        <v>0</v>
      </c>
      <c r="G271" s="169">
        <v>2221</v>
      </c>
    </row>
    <row r="272" spans="1:7" ht="23.25">
      <c r="A272" s="155" t="s">
        <v>97</v>
      </c>
      <c r="B272" s="154">
        <v>868</v>
      </c>
      <c r="C272" s="153">
        <v>10</v>
      </c>
      <c r="D272" s="153">
        <v>1</v>
      </c>
      <c r="E272" s="152" t="s">
        <v>96</v>
      </c>
      <c r="F272" s="219">
        <v>0</v>
      </c>
      <c r="G272" s="169">
        <v>2221</v>
      </c>
    </row>
    <row r="273" spans="1:7" ht="23.25">
      <c r="A273" s="155" t="s">
        <v>113</v>
      </c>
      <c r="B273" s="154">
        <v>868</v>
      </c>
      <c r="C273" s="153">
        <v>10</v>
      </c>
      <c r="D273" s="153">
        <v>1</v>
      </c>
      <c r="E273" s="152" t="s">
        <v>111</v>
      </c>
      <c r="F273" s="219">
        <v>0</v>
      </c>
      <c r="G273" s="169">
        <v>2221</v>
      </c>
    </row>
    <row r="274" spans="1:7" ht="23.25">
      <c r="A274" s="155" t="s">
        <v>27</v>
      </c>
      <c r="B274" s="154">
        <v>868</v>
      </c>
      <c r="C274" s="153">
        <v>10</v>
      </c>
      <c r="D274" s="153">
        <v>1</v>
      </c>
      <c r="E274" s="152" t="s">
        <v>111</v>
      </c>
      <c r="F274" s="219" t="s">
        <v>25</v>
      </c>
      <c r="G274" s="169">
        <v>11</v>
      </c>
    </row>
    <row r="275" spans="1:7">
      <c r="A275" s="155" t="s">
        <v>112</v>
      </c>
      <c r="B275" s="154">
        <v>868</v>
      </c>
      <c r="C275" s="153">
        <v>10</v>
      </c>
      <c r="D275" s="153">
        <v>1</v>
      </c>
      <c r="E275" s="152" t="s">
        <v>111</v>
      </c>
      <c r="F275" s="219" t="s">
        <v>110</v>
      </c>
      <c r="G275" s="169">
        <v>2210</v>
      </c>
    </row>
    <row r="276" spans="1:7">
      <c r="A276" s="155" t="s">
        <v>104</v>
      </c>
      <c r="B276" s="154">
        <v>868</v>
      </c>
      <c r="C276" s="153">
        <v>10</v>
      </c>
      <c r="D276" s="153">
        <v>3</v>
      </c>
      <c r="E276" s="152">
        <v>0</v>
      </c>
      <c r="F276" s="219">
        <v>0</v>
      </c>
      <c r="G276" s="169">
        <v>352553.4</v>
      </c>
    </row>
    <row r="277" spans="1:7" ht="23.25">
      <c r="A277" s="155" t="s">
        <v>103</v>
      </c>
      <c r="B277" s="154">
        <v>868</v>
      </c>
      <c r="C277" s="153">
        <v>10</v>
      </c>
      <c r="D277" s="153">
        <v>3</v>
      </c>
      <c r="E277" s="152" t="s">
        <v>102</v>
      </c>
      <c r="F277" s="219">
        <v>0</v>
      </c>
      <c r="G277" s="169">
        <v>513</v>
      </c>
    </row>
    <row r="278" spans="1:7" ht="23.25">
      <c r="A278" s="155" t="s">
        <v>101</v>
      </c>
      <c r="B278" s="154">
        <v>868</v>
      </c>
      <c r="C278" s="153">
        <v>10</v>
      </c>
      <c r="D278" s="153">
        <v>3</v>
      </c>
      <c r="E278" s="152" t="s">
        <v>100</v>
      </c>
      <c r="F278" s="219">
        <v>0</v>
      </c>
      <c r="G278" s="169">
        <v>513</v>
      </c>
    </row>
    <row r="279" spans="1:7" ht="23.25">
      <c r="A279" s="155" t="s">
        <v>99</v>
      </c>
      <c r="B279" s="154">
        <v>868</v>
      </c>
      <c r="C279" s="153">
        <v>10</v>
      </c>
      <c r="D279" s="153">
        <v>3</v>
      </c>
      <c r="E279" s="152" t="s">
        <v>98</v>
      </c>
      <c r="F279" s="219">
        <v>0</v>
      </c>
      <c r="G279" s="169">
        <v>513</v>
      </c>
    </row>
    <row r="280" spans="1:7" ht="23.25">
      <c r="A280" s="155" t="s">
        <v>27</v>
      </c>
      <c r="B280" s="154">
        <v>868</v>
      </c>
      <c r="C280" s="153">
        <v>10</v>
      </c>
      <c r="D280" s="153">
        <v>3</v>
      </c>
      <c r="E280" s="152" t="s">
        <v>98</v>
      </c>
      <c r="F280" s="219" t="s">
        <v>25</v>
      </c>
      <c r="G280" s="169">
        <v>513</v>
      </c>
    </row>
    <row r="281" spans="1:7" ht="23.25">
      <c r="A281" s="155" t="s">
        <v>57</v>
      </c>
      <c r="B281" s="154">
        <v>868</v>
      </c>
      <c r="C281" s="153">
        <v>10</v>
      </c>
      <c r="D281" s="153">
        <v>3</v>
      </c>
      <c r="E281" s="152" t="s">
        <v>56</v>
      </c>
      <c r="F281" s="219">
        <v>0</v>
      </c>
      <c r="G281" s="169">
        <v>352040.4</v>
      </c>
    </row>
    <row r="282" spans="1:7" ht="23.25">
      <c r="A282" s="155" t="s">
        <v>97</v>
      </c>
      <c r="B282" s="154">
        <v>868</v>
      </c>
      <c r="C282" s="153">
        <v>10</v>
      </c>
      <c r="D282" s="153">
        <v>3</v>
      </c>
      <c r="E282" s="152" t="s">
        <v>96</v>
      </c>
      <c r="F282" s="219">
        <v>0</v>
      </c>
      <c r="G282" s="169">
        <v>171006.4</v>
      </c>
    </row>
    <row r="283" spans="1:7" ht="23.25">
      <c r="A283" s="155" t="s">
        <v>89</v>
      </c>
      <c r="B283" s="154">
        <v>868</v>
      </c>
      <c r="C283" s="153">
        <v>10</v>
      </c>
      <c r="D283" s="153">
        <v>3</v>
      </c>
      <c r="E283" s="152" t="s">
        <v>88</v>
      </c>
      <c r="F283" s="219">
        <v>0</v>
      </c>
      <c r="G283" s="169">
        <v>627</v>
      </c>
    </row>
    <row r="284" spans="1:7" ht="23.25">
      <c r="A284" s="155" t="s">
        <v>27</v>
      </c>
      <c r="B284" s="154">
        <v>868</v>
      </c>
      <c r="C284" s="153">
        <v>10</v>
      </c>
      <c r="D284" s="153">
        <v>3</v>
      </c>
      <c r="E284" s="152" t="s">
        <v>88</v>
      </c>
      <c r="F284" s="219" t="s">
        <v>25</v>
      </c>
      <c r="G284" s="169">
        <v>327</v>
      </c>
    </row>
    <row r="285" spans="1:7" ht="23.25">
      <c r="A285" s="155" t="s">
        <v>42</v>
      </c>
      <c r="B285" s="154">
        <v>868</v>
      </c>
      <c r="C285" s="153">
        <v>10</v>
      </c>
      <c r="D285" s="153">
        <v>3</v>
      </c>
      <c r="E285" s="152" t="s">
        <v>88</v>
      </c>
      <c r="F285" s="219" t="s">
        <v>41</v>
      </c>
      <c r="G285" s="169">
        <v>300</v>
      </c>
    </row>
    <row r="286" spans="1:7">
      <c r="A286" s="155" t="s">
        <v>87</v>
      </c>
      <c r="B286" s="154">
        <v>868</v>
      </c>
      <c r="C286" s="153">
        <v>10</v>
      </c>
      <c r="D286" s="153">
        <v>3</v>
      </c>
      <c r="E286" s="152" t="s">
        <v>86</v>
      </c>
      <c r="F286" s="219">
        <v>0</v>
      </c>
      <c r="G286" s="169">
        <v>673</v>
      </c>
    </row>
    <row r="287" spans="1:7" ht="23.25">
      <c r="A287" s="155" t="s">
        <v>27</v>
      </c>
      <c r="B287" s="154">
        <v>868</v>
      </c>
      <c r="C287" s="153">
        <v>10</v>
      </c>
      <c r="D287" s="153">
        <v>3</v>
      </c>
      <c r="E287" s="152" t="s">
        <v>86</v>
      </c>
      <c r="F287" s="219" t="s">
        <v>25</v>
      </c>
      <c r="G287" s="169">
        <v>3</v>
      </c>
    </row>
    <row r="288" spans="1:7" ht="23.25">
      <c r="A288" s="155" t="s">
        <v>42</v>
      </c>
      <c r="B288" s="154">
        <v>868</v>
      </c>
      <c r="C288" s="153">
        <v>10</v>
      </c>
      <c r="D288" s="153">
        <v>3</v>
      </c>
      <c r="E288" s="152" t="s">
        <v>86</v>
      </c>
      <c r="F288" s="219" t="s">
        <v>41</v>
      </c>
      <c r="G288" s="169">
        <v>670</v>
      </c>
    </row>
    <row r="289" spans="1:7" ht="23.25">
      <c r="A289" s="155" t="s">
        <v>85</v>
      </c>
      <c r="B289" s="154">
        <v>868</v>
      </c>
      <c r="C289" s="153">
        <v>10</v>
      </c>
      <c r="D289" s="153">
        <v>3</v>
      </c>
      <c r="E289" s="152" t="s">
        <v>84</v>
      </c>
      <c r="F289" s="219">
        <v>0</v>
      </c>
      <c r="G289" s="169">
        <v>61410.400000000001</v>
      </c>
    </row>
    <row r="290" spans="1:7" ht="23.25">
      <c r="A290" s="155" t="s">
        <v>27</v>
      </c>
      <c r="B290" s="154">
        <v>868</v>
      </c>
      <c r="C290" s="153">
        <v>10</v>
      </c>
      <c r="D290" s="153">
        <v>3</v>
      </c>
      <c r="E290" s="152" t="s">
        <v>84</v>
      </c>
      <c r="F290" s="219" t="s">
        <v>25</v>
      </c>
      <c r="G290" s="169">
        <v>491.3</v>
      </c>
    </row>
    <row r="291" spans="1:7" ht="23.25">
      <c r="A291" s="155" t="s">
        <v>42</v>
      </c>
      <c r="B291" s="154">
        <v>868</v>
      </c>
      <c r="C291" s="153">
        <v>10</v>
      </c>
      <c r="D291" s="153">
        <v>3</v>
      </c>
      <c r="E291" s="152" t="s">
        <v>84</v>
      </c>
      <c r="F291" s="219" t="s">
        <v>41</v>
      </c>
      <c r="G291" s="169">
        <v>60919.1</v>
      </c>
    </row>
    <row r="292" spans="1:7" ht="23.25">
      <c r="A292" s="155" t="s">
        <v>83</v>
      </c>
      <c r="B292" s="154">
        <v>868</v>
      </c>
      <c r="C292" s="153">
        <v>10</v>
      </c>
      <c r="D292" s="153">
        <v>3</v>
      </c>
      <c r="E292" s="152" t="s">
        <v>82</v>
      </c>
      <c r="F292" s="219">
        <v>0</v>
      </c>
      <c r="G292" s="169">
        <v>51006</v>
      </c>
    </row>
    <row r="293" spans="1:7" ht="23.25">
      <c r="A293" s="155" t="s">
        <v>27</v>
      </c>
      <c r="B293" s="154">
        <v>868</v>
      </c>
      <c r="C293" s="153">
        <v>10</v>
      </c>
      <c r="D293" s="153">
        <v>3</v>
      </c>
      <c r="E293" s="152" t="s">
        <v>82</v>
      </c>
      <c r="F293" s="219" t="s">
        <v>25</v>
      </c>
      <c r="G293" s="169">
        <v>216</v>
      </c>
    </row>
    <row r="294" spans="1:7" ht="23.25">
      <c r="A294" s="155" t="s">
        <v>42</v>
      </c>
      <c r="B294" s="154">
        <v>868</v>
      </c>
      <c r="C294" s="153">
        <v>10</v>
      </c>
      <c r="D294" s="153">
        <v>3</v>
      </c>
      <c r="E294" s="152" t="s">
        <v>82</v>
      </c>
      <c r="F294" s="219" t="s">
        <v>41</v>
      </c>
      <c r="G294" s="169">
        <v>50790</v>
      </c>
    </row>
    <row r="295" spans="1:7" ht="23.25">
      <c r="A295" s="155" t="s">
        <v>81</v>
      </c>
      <c r="B295" s="154">
        <v>868</v>
      </c>
      <c r="C295" s="153">
        <v>10</v>
      </c>
      <c r="D295" s="153">
        <v>3</v>
      </c>
      <c r="E295" s="152" t="s">
        <v>80</v>
      </c>
      <c r="F295" s="219">
        <v>0</v>
      </c>
      <c r="G295" s="169">
        <v>52518</v>
      </c>
    </row>
    <row r="296" spans="1:7" ht="23.25">
      <c r="A296" s="155" t="s">
        <v>27</v>
      </c>
      <c r="B296" s="154">
        <v>868</v>
      </c>
      <c r="C296" s="153">
        <v>10</v>
      </c>
      <c r="D296" s="153">
        <v>3</v>
      </c>
      <c r="E296" s="152" t="s">
        <v>80</v>
      </c>
      <c r="F296" s="219" t="s">
        <v>25</v>
      </c>
      <c r="G296" s="169">
        <v>531.9</v>
      </c>
    </row>
    <row r="297" spans="1:7" ht="23.25">
      <c r="A297" s="155" t="s">
        <v>42</v>
      </c>
      <c r="B297" s="154">
        <v>868</v>
      </c>
      <c r="C297" s="153">
        <v>10</v>
      </c>
      <c r="D297" s="153">
        <v>3</v>
      </c>
      <c r="E297" s="152" t="s">
        <v>80</v>
      </c>
      <c r="F297" s="219" t="s">
        <v>41</v>
      </c>
      <c r="G297" s="169">
        <v>51986.1</v>
      </c>
    </row>
    <row r="298" spans="1:7" ht="34.5">
      <c r="A298" s="155" t="s">
        <v>79</v>
      </c>
      <c r="B298" s="154">
        <v>868</v>
      </c>
      <c r="C298" s="153">
        <v>10</v>
      </c>
      <c r="D298" s="153">
        <v>3</v>
      </c>
      <c r="E298" s="152" t="s">
        <v>78</v>
      </c>
      <c r="F298" s="219">
        <v>0</v>
      </c>
      <c r="G298" s="169">
        <v>1104</v>
      </c>
    </row>
    <row r="299" spans="1:7" ht="23.25">
      <c r="A299" s="155" t="s">
        <v>27</v>
      </c>
      <c r="B299" s="154">
        <v>868</v>
      </c>
      <c r="C299" s="153">
        <v>10</v>
      </c>
      <c r="D299" s="153">
        <v>3</v>
      </c>
      <c r="E299" s="152" t="s">
        <v>78</v>
      </c>
      <c r="F299" s="219" t="s">
        <v>25</v>
      </c>
      <c r="G299" s="169">
        <v>14.3</v>
      </c>
    </row>
    <row r="300" spans="1:7" ht="23.25">
      <c r="A300" s="155" t="s">
        <v>42</v>
      </c>
      <c r="B300" s="154">
        <v>868</v>
      </c>
      <c r="C300" s="153">
        <v>10</v>
      </c>
      <c r="D300" s="153">
        <v>3</v>
      </c>
      <c r="E300" s="152" t="s">
        <v>78</v>
      </c>
      <c r="F300" s="219" t="s">
        <v>41</v>
      </c>
      <c r="G300" s="169">
        <v>1089.7</v>
      </c>
    </row>
    <row r="301" spans="1:7" ht="23.25">
      <c r="A301" s="155" t="s">
        <v>77</v>
      </c>
      <c r="B301" s="154">
        <v>868</v>
      </c>
      <c r="C301" s="153">
        <v>10</v>
      </c>
      <c r="D301" s="153">
        <v>3</v>
      </c>
      <c r="E301" s="152" t="s">
        <v>75</v>
      </c>
      <c r="F301" s="219">
        <v>0</v>
      </c>
      <c r="G301" s="169">
        <v>2546</v>
      </c>
    </row>
    <row r="302" spans="1:7" ht="23.25">
      <c r="A302" s="155" t="s">
        <v>76</v>
      </c>
      <c r="B302" s="154">
        <v>868</v>
      </c>
      <c r="C302" s="153">
        <v>10</v>
      </c>
      <c r="D302" s="153">
        <v>3</v>
      </c>
      <c r="E302" s="152" t="s">
        <v>75</v>
      </c>
      <c r="F302" s="219" t="s">
        <v>74</v>
      </c>
      <c r="G302" s="169">
        <v>2546</v>
      </c>
    </row>
    <row r="303" spans="1:7" ht="23.25">
      <c r="A303" s="155" t="s">
        <v>73</v>
      </c>
      <c r="B303" s="154">
        <v>868</v>
      </c>
      <c r="C303" s="153">
        <v>10</v>
      </c>
      <c r="D303" s="153">
        <v>3</v>
      </c>
      <c r="E303" s="152" t="s">
        <v>72</v>
      </c>
      <c r="F303" s="219">
        <v>0</v>
      </c>
      <c r="G303" s="169">
        <v>1122</v>
      </c>
    </row>
    <row r="304" spans="1:7" ht="23.25">
      <c r="A304" s="155" t="s">
        <v>42</v>
      </c>
      <c r="B304" s="154">
        <v>868</v>
      </c>
      <c r="C304" s="153">
        <v>10</v>
      </c>
      <c r="D304" s="153">
        <v>3</v>
      </c>
      <c r="E304" s="152" t="s">
        <v>72</v>
      </c>
      <c r="F304" s="219" t="s">
        <v>41</v>
      </c>
      <c r="G304" s="169">
        <v>1122</v>
      </c>
    </row>
    <row r="305" spans="1:7">
      <c r="A305" s="155" t="s">
        <v>62</v>
      </c>
      <c r="B305" s="154">
        <v>868</v>
      </c>
      <c r="C305" s="153">
        <v>10</v>
      </c>
      <c r="D305" s="153">
        <v>3</v>
      </c>
      <c r="E305" s="152" t="s">
        <v>61</v>
      </c>
      <c r="F305" s="219">
        <v>0</v>
      </c>
      <c r="G305" s="169">
        <v>181034</v>
      </c>
    </row>
    <row r="306" spans="1:7" ht="79.5">
      <c r="A306" s="155" t="s">
        <v>71</v>
      </c>
      <c r="B306" s="154">
        <v>868</v>
      </c>
      <c r="C306" s="153">
        <v>10</v>
      </c>
      <c r="D306" s="153">
        <v>3</v>
      </c>
      <c r="E306" s="152" t="s">
        <v>70</v>
      </c>
      <c r="F306" s="219">
        <v>0</v>
      </c>
      <c r="G306" s="169">
        <v>152377</v>
      </c>
    </row>
    <row r="307" spans="1:7" ht="23.25">
      <c r="A307" s="155" t="s">
        <v>42</v>
      </c>
      <c r="B307" s="154">
        <v>868</v>
      </c>
      <c r="C307" s="153">
        <v>10</v>
      </c>
      <c r="D307" s="153">
        <v>3</v>
      </c>
      <c r="E307" s="152" t="s">
        <v>70</v>
      </c>
      <c r="F307" s="219" t="s">
        <v>41</v>
      </c>
      <c r="G307" s="169">
        <v>152377</v>
      </c>
    </row>
    <row r="308" spans="1:7" ht="23.25">
      <c r="A308" s="155" t="s">
        <v>60</v>
      </c>
      <c r="B308" s="154">
        <v>868</v>
      </c>
      <c r="C308" s="153">
        <v>10</v>
      </c>
      <c r="D308" s="153">
        <v>3</v>
      </c>
      <c r="E308" s="152" t="s">
        <v>59</v>
      </c>
      <c r="F308" s="219">
        <v>0</v>
      </c>
      <c r="G308" s="169">
        <v>28657</v>
      </c>
    </row>
    <row r="309" spans="1:7" ht="23.25">
      <c r="A309" s="155" t="s">
        <v>42</v>
      </c>
      <c r="B309" s="154">
        <v>868</v>
      </c>
      <c r="C309" s="153">
        <v>10</v>
      </c>
      <c r="D309" s="153">
        <v>3</v>
      </c>
      <c r="E309" s="152" t="s">
        <v>59</v>
      </c>
      <c r="F309" s="219" t="s">
        <v>41</v>
      </c>
      <c r="G309" s="169">
        <v>28657</v>
      </c>
    </row>
    <row r="310" spans="1:7">
      <c r="A310" s="155" t="s">
        <v>58</v>
      </c>
      <c r="B310" s="154">
        <v>868</v>
      </c>
      <c r="C310" s="153">
        <v>10</v>
      </c>
      <c r="D310" s="153">
        <v>6</v>
      </c>
      <c r="E310" s="152">
        <v>0</v>
      </c>
      <c r="F310" s="219">
        <v>0</v>
      </c>
      <c r="G310" s="169">
        <v>16711.900000000001</v>
      </c>
    </row>
    <row r="311" spans="1:7" ht="23.25">
      <c r="A311" s="155" t="s">
        <v>57</v>
      </c>
      <c r="B311" s="154">
        <v>868</v>
      </c>
      <c r="C311" s="153">
        <v>10</v>
      </c>
      <c r="D311" s="153">
        <v>6</v>
      </c>
      <c r="E311" s="152" t="s">
        <v>56</v>
      </c>
      <c r="F311" s="219">
        <v>0</v>
      </c>
      <c r="G311" s="169">
        <v>11013</v>
      </c>
    </row>
    <row r="312" spans="1:7" ht="23.25">
      <c r="A312" s="155" t="s">
        <v>55</v>
      </c>
      <c r="B312" s="154">
        <v>868</v>
      </c>
      <c r="C312" s="153">
        <v>10</v>
      </c>
      <c r="D312" s="153">
        <v>6</v>
      </c>
      <c r="E312" s="152" t="s">
        <v>54</v>
      </c>
      <c r="F312" s="219">
        <v>0</v>
      </c>
      <c r="G312" s="169">
        <v>11013</v>
      </c>
    </row>
    <row r="313" spans="1:7" ht="34.5">
      <c r="A313" s="155" t="s">
        <v>53</v>
      </c>
      <c r="B313" s="154">
        <v>868</v>
      </c>
      <c r="C313" s="153">
        <v>10</v>
      </c>
      <c r="D313" s="153">
        <v>6</v>
      </c>
      <c r="E313" s="152" t="s">
        <v>48</v>
      </c>
      <c r="F313" s="219">
        <v>0</v>
      </c>
      <c r="G313" s="169">
        <v>11013</v>
      </c>
    </row>
    <row r="314" spans="1:7" ht="23.25">
      <c r="A314" s="155" t="s">
        <v>44</v>
      </c>
      <c r="B314" s="154">
        <v>868</v>
      </c>
      <c r="C314" s="153">
        <v>10</v>
      </c>
      <c r="D314" s="153">
        <v>6</v>
      </c>
      <c r="E314" s="152" t="s">
        <v>48</v>
      </c>
      <c r="F314" s="219" t="s">
        <v>43</v>
      </c>
      <c r="G314" s="169">
        <v>149.4</v>
      </c>
    </row>
    <row r="315" spans="1:7" ht="23.25">
      <c r="A315" s="155" t="s">
        <v>52</v>
      </c>
      <c r="B315" s="154">
        <v>868</v>
      </c>
      <c r="C315" s="153">
        <v>10</v>
      </c>
      <c r="D315" s="153">
        <v>6</v>
      </c>
      <c r="E315" s="152" t="s">
        <v>48</v>
      </c>
      <c r="F315" s="219" t="s">
        <v>51</v>
      </c>
      <c r="G315" s="169">
        <v>624.11</v>
      </c>
    </row>
    <row r="316" spans="1:7" ht="23.25">
      <c r="A316" s="155" t="s">
        <v>27</v>
      </c>
      <c r="B316" s="154">
        <v>868</v>
      </c>
      <c r="C316" s="153">
        <v>10</v>
      </c>
      <c r="D316" s="153">
        <v>6</v>
      </c>
      <c r="E316" s="152" t="s">
        <v>48</v>
      </c>
      <c r="F316" s="219" t="s">
        <v>25</v>
      </c>
      <c r="G316" s="169">
        <v>10115.49</v>
      </c>
    </row>
    <row r="317" spans="1:7">
      <c r="A317" s="155" t="s">
        <v>50</v>
      </c>
      <c r="B317" s="154">
        <v>868</v>
      </c>
      <c r="C317" s="153">
        <v>10</v>
      </c>
      <c r="D317" s="153">
        <v>6</v>
      </c>
      <c r="E317" s="152" t="s">
        <v>48</v>
      </c>
      <c r="F317" s="219" t="s">
        <v>49</v>
      </c>
      <c r="G317" s="169">
        <v>95</v>
      </c>
    </row>
    <row r="318" spans="1:7">
      <c r="A318" s="155" t="s">
        <v>36</v>
      </c>
      <c r="B318" s="154">
        <v>868</v>
      </c>
      <c r="C318" s="153">
        <v>10</v>
      </c>
      <c r="D318" s="153">
        <v>6</v>
      </c>
      <c r="E318" s="152" t="s">
        <v>48</v>
      </c>
      <c r="F318" s="219" t="s">
        <v>35</v>
      </c>
      <c r="G318" s="169">
        <v>29</v>
      </c>
    </row>
    <row r="319" spans="1:7" ht="23.25">
      <c r="A319" s="155" t="s">
        <v>617</v>
      </c>
      <c r="B319" s="154">
        <v>868</v>
      </c>
      <c r="C319" s="153">
        <v>10</v>
      </c>
      <c r="D319" s="153">
        <v>6</v>
      </c>
      <c r="E319" s="152" t="s">
        <v>47</v>
      </c>
      <c r="F319" s="219">
        <v>0</v>
      </c>
      <c r="G319" s="169">
        <v>5698.9</v>
      </c>
    </row>
    <row r="320" spans="1:7" s="141" customFormat="1" ht="49.5" customHeight="1">
      <c r="A320" s="191" t="s">
        <v>707</v>
      </c>
      <c r="B320" s="154">
        <v>868</v>
      </c>
      <c r="C320" s="153">
        <v>10</v>
      </c>
      <c r="D320" s="153">
        <v>6</v>
      </c>
      <c r="E320" s="152" t="s">
        <v>47</v>
      </c>
      <c r="F320" s="219">
        <v>100</v>
      </c>
      <c r="G320" s="169">
        <v>4021</v>
      </c>
    </row>
    <row r="321" spans="1:7" ht="23.25">
      <c r="A321" s="155" t="s">
        <v>27</v>
      </c>
      <c r="B321" s="154">
        <v>868</v>
      </c>
      <c r="C321" s="153">
        <v>10</v>
      </c>
      <c r="D321" s="153">
        <v>6</v>
      </c>
      <c r="E321" s="152" t="s">
        <v>47</v>
      </c>
      <c r="F321" s="219" t="s">
        <v>25</v>
      </c>
      <c r="G321" s="169">
        <v>1489.9</v>
      </c>
    </row>
    <row r="322" spans="1:7" ht="23.25">
      <c r="A322" s="155" t="s">
        <v>40</v>
      </c>
      <c r="B322" s="154">
        <v>868</v>
      </c>
      <c r="C322" s="153">
        <v>10</v>
      </c>
      <c r="D322" s="153">
        <v>6</v>
      </c>
      <c r="E322" s="152" t="s">
        <v>47</v>
      </c>
      <c r="F322" s="219" t="s">
        <v>39</v>
      </c>
      <c r="G322" s="169">
        <v>144</v>
      </c>
    </row>
    <row r="323" spans="1:7" ht="57">
      <c r="A323" s="155" t="s">
        <v>38</v>
      </c>
      <c r="B323" s="154">
        <v>868</v>
      </c>
      <c r="C323" s="153">
        <v>10</v>
      </c>
      <c r="D323" s="153">
        <v>6</v>
      </c>
      <c r="E323" s="152" t="s">
        <v>47</v>
      </c>
      <c r="F323" s="219" t="s">
        <v>37</v>
      </c>
      <c r="G323" s="169">
        <v>3</v>
      </c>
    </row>
    <row r="324" spans="1:7">
      <c r="A324" s="155" t="s">
        <v>36</v>
      </c>
      <c r="B324" s="154">
        <v>868</v>
      </c>
      <c r="C324" s="153">
        <v>10</v>
      </c>
      <c r="D324" s="153">
        <v>6</v>
      </c>
      <c r="E324" s="152" t="s">
        <v>47</v>
      </c>
      <c r="F324" s="219" t="s">
        <v>35</v>
      </c>
      <c r="G324" s="169">
        <v>41</v>
      </c>
    </row>
    <row r="325" spans="1:7">
      <c r="A325" s="155" t="s">
        <v>384</v>
      </c>
      <c r="B325" s="154">
        <v>878</v>
      </c>
      <c r="C325" s="153">
        <v>0</v>
      </c>
      <c r="D325" s="153">
        <v>0</v>
      </c>
      <c r="E325" s="152">
        <v>0</v>
      </c>
      <c r="F325" s="219">
        <v>0</v>
      </c>
      <c r="G325" s="169">
        <v>260223.22</v>
      </c>
    </row>
    <row r="326" spans="1:7">
      <c r="A326" s="155" t="s">
        <v>345</v>
      </c>
      <c r="B326" s="154">
        <v>878</v>
      </c>
      <c r="C326" s="153">
        <v>3</v>
      </c>
      <c r="D326" s="153">
        <v>0</v>
      </c>
      <c r="E326" s="152">
        <v>0</v>
      </c>
      <c r="F326" s="219">
        <v>0</v>
      </c>
      <c r="G326" s="169">
        <v>1353</v>
      </c>
    </row>
    <row r="327" spans="1:7" ht="23.25">
      <c r="A327" s="155" t="s">
        <v>344</v>
      </c>
      <c r="B327" s="154">
        <v>878</v>
      </c>
      <c r="C327" s="153">
        <v>3</v>
      </c>
      <c r="D327" s="153">
        <v>9</v>
      </c>
      <c r="E327" s="152">
        <v>0</v>
      </c>
      <c r="F327" s="219">
        <v>0</v>
      </c>
      <c r="G327" s="169">
        <v>1353</v>
      </c>
    </row>
    <row r="328" spans="1:7">
      <c r="A328" s="155" t="s">
        <v>184</v>
      </c>
      <c r="B328" s="154">
        <v>878</v>
      </c>
      <c r="C328" s="153">
        <v>3</v>
      </c>
      <c r="D328" s="153">
        <v>9</v>
      </c>
      <c r="E328" s="152" t="s">
        <v>183</v>
      </c>
      <c r="F328" s="219">
        <v>0</v>
      </c>
      <c r="G328" s="169">
        <v>1353</v>
      </c>
    </row>
    <row r="329" spans="1:7" ht="23.25">
      <c r="A329" s="155" t="s">
        <v>343</v>
      </c>
      <c r="B329" s="154">
        <v>878</v>
      </c>
      <c r="C329" s="153">
        <v>3</v>
      </c>
      <c r="D329" s="153">
        <v>9</v>
      </c>
      <c r="E329" s="152" t="s">
        <v>342</v>
      </c>
      <c r="F329" s="219">
        <v>0</v>
      </c>
      <c r="G329" s="169">
        <v>1353</v>
      </c>
    </row>
    <row r="330" spans="1:7" ht="34.5">
      <c r="A330" s="155" t="s">
        <v>341</v>
      </c>
      <c r="B330" s="154">
        <v>878</v>
      </c>
      <c r="C330" s="153">
        <v>3</v>
      </c>
      <c r="D330" s="153">
        <v>9</v>
      </c>
      <c r="E330" s="152" t="s">
        <v>340</v>
      </c>
      <c r="F330" s="219">
        <v>0</v>
      </c>
      <c r="G330" s="169">
        <v>1353</v>
      </c>
    </row>
    <row r="331" spans="1:7" ht="23.25">
      <c r="A331" s="155" t="s">
        <v>27</v>
      </c>
      <c r="B331" s="154">
        <v>878</v>
      </c>
      <c r="C331" s="153">
        <v>3</v>
      </c>
      <c r="D331" s="153">
        <v>9</v>
      </c>
      <c r="E331" s="152" t="s">
        <v>340</v>
      </c>
      <c r="F331" s="219" t="s">
        <v>25</v>
      </c>
      <c r="G331" s="169">
        <v>1353</v>
      </c>
    </row>
    <row r="332" spans="1:7">
      <c r="A332" s="155" t="s">
        <v>338</v>
      </c>
      <c r="B332" s="154">
        <v>878</v>
      </c>
      <c r="C332" s="153">
        <v>4</v>
      </c>
      <c r="D332" s="153">
        <v>0</v>
      </c>
      <c r="E332" s="152">
        <v>0</v>
      </c>
      <c r="F332" s="219">
        <v>0</v>
      </c>
      <c r="G332" s="169">
        <v>102934.8</v>
      </c>
    </row>
    <row r="333" spans="1:7">
      <c r="A333" s="155" t="s">
        <v>334</v>
      </c>
      <c r="B333" s="154">
        <v>878</v>
      </c>
      <c r="C333" s="153">
        <v>4</v>
      </c>
      <c r="D333" s="153">
        <v>8</v>
      </c>
      <c r="E333" s="152">
        <v>0</v>
      </c>
      <c r="F333" s="219">
        <v>0</v>
      </c>
      <c r="G333" s="169">
        <v>23402.6</v>
      </c>
    </row>
    <row r="334" spans="1:7" ht="23.25">
      <c r="A334" s="155" t="s">
        <v>103</v>
      </c>
      <c r="B334" s="154">
        <v>878</v>
      </c>
      <c r="C334" s="153">
        <v>4</v>
      </c>
      <c r="D334" s="153">
        <v>8</v>
      </c>
      <c r="E334" s="152" t="s">
        <v>102</v>
      </c>
      <c r="F334" s="219">
        <v>0</v>
      </c>
      <c r="G334" s="169">
        <v>23402.6</v>
      </c>
    </row>
    <row r="335" spans="1:7" ht="23.25">
      <c r="A335" s="155" t="s">
        <v>333</v>
      </c>
      <c r="B335" s="154">
        <v>878</v>
      </c>
      <c r="C335" s="153">
        <v>4</v>
      </c>
      <c r="D335" s="153">
        <v>8</v>
      </c>
      <c r="E335" s="152" t="s">
        <v>332</v>
      </c>
      <c r="F335" s="219">
        <v>0</v>
      </c>
      <c r="G335" s="169">
        <v>23402.6</v>
      </c>
    </row>
    <row r="336" spans="1:7" ht="23.25">
      <c r="A336" s="155" t="s">
        <v>331</v>
      </c>
      <c r="B336" s="154">
        <v>878</v>
      </c>
      <c r="C336" s="153">
        <v>4</v>
      </c>
      <c r="D336" s="153">
        <v>8</v>
      </c>
      <c r="E336" s="152" t="s">
        <v>330</v>
      </c>
      <c r="F336" s="219">
        <v>0</v>
      </c>
      <c r="G336" s="169">
        <v>22350</v>
      </c>
    </row>
    <row r="337" spans="1:7" ht="23.25">
      <c r="A337" s="155" t="s">
        <v>193</v>
      </c>
      <c r="B337" s="154">
        <v>878</v>
      </c>
      <c r="C337" s="153">
        <v>4</v>
      </c>
      <c r="D337" s="153">
        <v>8</v>
      </c>
      <c r="E337" s="152" t="s">
        <v>330</v>
      </c>
      <c r="F337" s="219" t="s">
        <v>191</v>
      </c>
      <c r="G337" s="169">
        <v>22350</v>
      </c>
    </row>
    <row r="338" spans="1:7">
      <c r="A338" s="155" t="s">
        <v>329</v>
      </c>
      <c r="B338" s="154">
        <v>878</v>
      </c>
      <c r="C338" s="153">
        <v>4</v>
      </c>
      <c r="D338" s="153">
        <v>8</v>
      </c>
      <c r="E338" s="152" t="s">
        <v>328</v>
      </c>
      <c r="F338" s="219">
        <v>0</v>
      </c>
      <c r="G338" s="169">
        <v>99</v>
      </c>
    </row>
    <row r="339" spans="1:7" ht="23.25">
      <c r="A339" s="155" t="s">
        <v>27</v>
      </c>
      <c r="B339" s="154">
        <v>878</v>
      </c>
      <c r="C339" s="153">
        <v>4</v>
      </c>
      <c r="D339" s="153">
        <v>8</v>
      </c>
      <c r="E339" s="152" t="s">
        <v>328</v>
      </c>
      <c r="F339" s="219" t="s">
        <v>25</v>
      </c>
      <c r="G339" s="169">
        <v>99</v>
      </c>
    </row>
    <row r="340" spans="1:7">
      <c r="A340" s="155" t="s">
        <v>327</v>
      </c>
      <c r="B340" s="154">
        <v>878</v>
      </c>
      <c r="C340" s="153">
        <v>4</v>
      </c>
      <c r="D340" s="153">
        <v>8</v>
      </c>
      <c r="E340" s="152" t="s">
        <v>326</v>
      </c>
      <c r="F340" s="219">
        <v>0</v>
      </c>
      <c r="G340" s="169">
        <v>111</v>
      </c>
    </row>
    <row r="341" spans="1:7" ht="23.25">
      <c r="A341" s="155" t="s">
        <v>27</v>
      </c>
      <c r="B341" s="154">
        <v>878</v>
      </c>
      <c r="C341" s="153">
        <v>4</v>
      </c>
      <c r="D341" s="153">
        <v>8</v>
      </c>
      <c r="E341" s="152" t="s">
        <v>326</v>
      </c>
      <c r="F341" s="219" t="s">
        <v>25</v>
      </c>
      <c r="G341" s="169">
        <v>111</v>
      </c>
    </row>
    <row r="342" spans="1:7" ht="34.5">
      <c r="A342" s="155" t="s">
        <v>325</v>
      </c>
      <c r="B342" s="154">
        <v>878</v>
      </c>
      <c r="C342" s="153">
        <v>4</v>
      </c>
      <c r="D342" s="153">
        <v>8</v>
      </c>
      <c r="E342" s="152" t="s">
        <v>324</v>
      </c>
      <c r="F342" s="219">
        <v>0</v>
      </c>
      <c r="G342" s="169">
        <v>842.6</v>
      </c>
    </row>
    <row r="343" spans="1:7" ht="23.25">
      <c r="A343" s="155" t="s">
        <v>27</v>
      </c>
      <c r="B343" s="154">
        <v>878</v>
      </c>
      <c r="C343" s="153">
        <v>4</v>
      </c>
      <c r="D343" s="153">
        <v>8</v>
      </c>
      <c r="E343" s="152" t="s">
        <v>324</v>
      </c>
      <c r="F343" s="219" t="s">
        <v>25</v>
      </c>
      <c r="G343" s="169">
        <v>842.6</v>
      </c>
    </row>
    <row r="344" spans="1:7">
      <c r="A344" s="155" t="s">
        <v>323</v>
      </c>
      <c r="B344" s="154">
        <v>878</v>
      </c>
      <c r="C344" s="153">
        <v>4</v>
      </c>
      <c r="D344" s="153">
        <v>9</v>
      </c>
      <c r="E344" s="152">
        <v>0</v>
      </c>
      <c r="F344" s="219">
        <v>0</v>
      </c>
      <c r="G344" s="169">
        <v>77552.2</v>
      </c>
    </row>
    <row r="345" spans="1:7" ht="23.25">
      <c r="A345" s="155" t="s">
        <v>103</v>
      </c>
      <c r="B345" s="154">
        <v>878</v>
      </c>
      <c r="C345" s="153">
        <v>4</v>
      </c>
      <c r="D345" s="153">
        <v>9</v>
      </c>
      <c r="E345" s="152" t="s">
        <v>102</v>
      </c>
      <c r="F345" s="219">
        <v>0</v>
      </c>
      <c r="G345" s="169">
        <v>76461.2</v>
      </c>
    </row>
    <row r="346" spans="1:7">
      <c r="A346" s="155" t="s">
        <v>322</v>
      </c>
      <c r="B346" s="154">
        <v>878</v>
      </c>
      <c r="C346" s="153">
        <v>4</v>
      </c>
      <c r="D346" s="153">
        <v>9</v>
      </c>
      <c r="E346" s="152" t="s">
        <v>321</v>
      </c>
      <c r="F346" s="219">
        <v>0</v>
      </c>
      <c r="G346" s="169">
        <v>76461.2</v>
      </c>
    </row>
    <row r="347" spans="1:7">
      <c r="A347" s="155" t="s">
        <v>320</v>
      </c>
      <c r="B347" s="154">
        <v>878</v>
      </c>
      <c r="C347" s="153">
        <v>4</v>
      </c>
      <c r="D347" s="153">
        <v>9</v>
      </c>
      <c r="E347" s="152" t="s">
        <v>319</v>
      </c>
      <c r="F347" s="219">
        <v>0</v>
      </c>
      <c r="G347" s="169">
        <v>3170</v>
      </c>
    </row>
    <row r="348" spans="1:7" ht="23.25">
      <c r="A348" s="155" t="s">
        <v>193</v>
      </c>
      <c r="B348" s="154">
        <v>878</v>
      </c>
      <c r="C348" s="153">
        <v>4</v>
      </c>
      <c r="D348" s="153">
        <v>9</v>
      </c>
      <c r="E348" s="152" t="s">
        <v>319</v>
      </c>
      <c r="F348" s="219" t="s">
        <v>191</v>
      </c>
      <c r="G348" s="169">
        <v>3170</v>
      </c>
    </row>
    <row r="349" spans="1:7">
      <c r="A349" s="155" t="s">
        <v>318</v>
      </c>
      <c r="B349" s="154">
        <v>878</v>
      </c>
      <c r="C349" s="153">
        <v>4</v>
      </c>
      <c r="D349" s="153">
        <v>9</v>
      </c>
      <c r="E349" s="152" t="s">
        <v>317</v>
      </c>
      <c r="F349" s="219">
        <v>0</v>
      </c>
      <c r="G349" s="169">
        <v>7483.13</v>
      </c>
    </row>
    <row r="350" spans="1:7" ht="23.25">
      <c r="A350" s="155" t="s">
        <v>193</v>
      </c>
      <c r="B350" s="154">
        <v>878</v>
      </c>
      <c r="C350" s="153">
        <v>4</v>
      </c>
      <c r="D350" s="153">
        <v>9</v>
      </c>
      <c r="E350" s="152" t="s">
        <v>317</v>
      </c>
      <c r="F350" s="219" t="s">
        <v>191</v>
      </c>
      <c r="G350" s="169">
        <v>7483.13</v>
      </c>
    </row>
    <row r="351" spans="1:7">
      <c r="A351" s="155" t="s">
        <v>316</v>
      </c>
      <c r="B351" s="154">
        <v>878</v>
      </c>
      <c r="C351" s="153">
        <v>4</v>
      </c>
      <c r="D351" s="153">
        <v>9</v>
      </c>
      <c r="E351" s="152" t="s">
        <v>315</v>
      </c>
      <c r="F351" s="219">
        <v>0</v>
      </c>
      <c r="G351" s="169">
        <v>1569.87</v>
      </c>
    </row>
    <row r="352" spans="1:7" ht="23.25">
      <c r="A352" s="155" t="s">
        <v>193</v>
      </c>
      <c r="B352" s="154">
        <v>878</v>
      </c>
      <c r="C352" s="153">
        <v>4</v>
      </c>
      <c r="D352" s="153">
        <v>9</v>
      </c>
      <c r="E352" s="152" t="s">
        <v>315</v>
      </c>
      <c r="F352" s="219" t="s">
        <v>191</v>
      </c>
      <c r="G352" s="169">
        <v>1569.87</v>
      </c>
    </row>
    <row r="353" spans="1:7">
      <c r="A353" s="155" t="s">
        <v>314</v>
      </c>
      <c r="B353" s="154">
        <v>878</v>
      </c>
      <c r="C353" s="153">
        <v>4</v>
      </c>
      <c r="D353" s="153">
        <v>9</v>
      </c>
      <c r="E353" s="152" t="s">
        <v>313</v>
      </c>
      <c r="F353" s="219">
        <v>0</v>
      </c>
      <c r="G353" s="169">
        <v>4813</v>
      </c>
    </row>
    <row r="354" spans="1:7" ht="23.25">
      <c r="A354" s="155" t="s">
        <v>193</v>
      </c>
      <c r="B354" s="154">
        <v>878</v>
      </c>
      <c r="C354" s="153">
        <v>4</v>
      </c>
      <c r="D354" s="153">
        <v>9</v>
      </c>
      <c r="E354" s="152" t="s">
        <v>313</v>
      </c>
      <c r="F354" s="219" t="s">
        <v>191</v>
      </c>
      <c r="G354" s="169">
        <v>4813</v>
      </c>
    </row>
    <row r="355" spans="1:7">
      <c r="A355" s="155" t="s">
        <v>312</v>
      </c>
      <c r="B355" s="154">
        <v>878</v>
      </c>
      <c r="C355" s="153">
        <v>4</v>
      </c>
      <c r="D355" s="153">
        <v>9</v>
      </c>
      <c r="E355" s="152" t="s">
        <v>311</v>
      </c>
      <c r="F355" s="219">
        <v>0</v>
      </c>
      <c r="G355" s="169">
        <v>2976</v>
      </c>
    </row>
    <row r="356" spans="1:7" ht="23.25">
      <c r="A356" s="155" t="s">
        <v>193</v>
      </c>
      <c r="B356" s="154">
        <v>878</v>
      </c>
      <c r="C356" s="153">
        <v>4</v>
      </c>
      <c r="D356" s="153">
        <v>9</v>
      </c>
      <c r="E356" s="152" t="s">
        <v>311</v>
      </c>
      <c r="F356" s="219" t="s">
        <v>191</v>
      </c>
      <c r="G356" s="169">
        <v>2976</v>
      </c>
    </row>
    <row r="357" spans="1:7" ht="23.25">
      <c r="A357" s="155" t="s">
        <v>621</v>
      </c>
      <c r="B357" s="154">
        <v>878</v>
      </c>
      <c r="C357" s="153">
        <v>4</v>
      </c>
      <c r="D357" s="153">
        <v>9</v>
      </c>
      <c r="E357" s="152" t="s">
        <v>622</v>
      </c>
      <c r="F357" s="219">
        <v>0</v>
      </c>
      <c r="G357" s="169">
        <v>1892.6</v>
      </c>
    </row>
    <row r="358" spans="1:7" ht="23.25">
      <c r="A358" s="155" t="s">
        <v>27</v>
      </c>
      <c r="B358" s="154">
        <v>878</v>
      </c>
      <c r="C358" s="153">
        <v>4</v>
      </c>
      <c r="D358" s="153">
        <v>9</v>
      </c>
      <c r="E358" s="152" t="s">
        <v>622</v>
      </c>
      <c r="F358" s="219" t="s">
        <v>25</v>
      </c>
      <c r="G358" s="169">
        <v>1892.6</v>
      </c>
    </row>
    <row r="359" spans="1:7" ht="23.25">
      <c r="A359" s="155" t="s">
        <v>310</v>
      </c>
      <c r="B359" s="154">
        <v>878</v>
      </c>
      <c r="C359" s="153">
        <v>4</v>
      </c>
      <c r="D359" s="153">
        <v>9</v>
      </c>
      <c r="E359" s="152" t="s">
        <v>309</v>
      </c>
      <c r="F359" s="219">
        <v>0</v>
      </c>
      <c r="G359" s="169">
        <v>54556.6</v>
      </c>
    </row>
    <row r="360" spans="1:7" ht="23.25">
      <c r="A360" s="155" t="s">
        <v>240</v>
      </c>
      <c r="B360" s="154">
        <v>878</v>
      </c>
      <c r="C360" s="153">
        <v>4</v>
      </c>
      <c r="D360" s="153">
        <v>9</v>
      </c>
      <c r="E360" s="152" t="s">
        <v>309</v>
      </c>
      <c r="F360" s="219" t="s">
        <v>238</v>
      </c>
      <c r="G360" s="169">
        <v>54556.6</v>
      </c>
    </row>
    <row r="361" spans="1:7">
      <c r="A361" s="155" t="s">
        <v>184</v>
      </c>
      <c r="B361" s="154">
        <v>878</v>
      </c>
      <c r="C361" s="153">
        <v>4</v>
      </c>
      <c r="D361" s="153">
        <v>9</v>
      </c>
      <c r="E361" s="152" t="s">
        <v>183</v>
      </c>
      <c r="F361" s="219">
        <v>0</v>
      </c>
      <c r="G361" s="169">
        <v>1091</v>
      </c>
    </row>
    <row r="362" spans="1:7" ht="23.25">
      <c r="A362" s="155" t="s">
        <v>308</v>
      </c>
      <c r="B362" s="154">
        <v>878</v>
      </c>
      <c r="C362" s="153">
        <v>4</v>
      </c>
      <c r="D362" s="153">
        <v>9</v>
      </c>
      <c r="E362" s="152" t="s">
        <v>307</v>
      </c>
      <c r="F362" s="219">
        <v>0</v>
      </c>
      <c r="G362" s="169">
        <v>1091</v>
      </c>
    </row>
    <row r="363" spans="1:7" ht="23.25">
      <c r="A363" s="155" t="s">
        <v>306</v>
      </c>
      <c r="B363" s="154">
        <v>878</v>
      </c>
      <c r="C363" s="153">
        <v>4</v>
      </c>
      <c r="D363" s="153">
        <v>9</v>
      </c>
      <c r="E363" s="152" t="s">
        <v>305</v>
      </c>
      <c r="F363" s="219">
        <v>0</v>
      </c>
      <c r="G363" s="169">
        <v>420</v>
      </c>
    </row>
    <row r="364" spans="1:7" ht="23.25">
      <c r="A364" s="155" t="s">
        <v>193</v>
      </c>
      <c r="B364" s="154">
        <v>878</v>
      </c>
      <c r="C364" s="153">
        <v>4</v>
      </c>
      <c r="D364" s="153">
        <v>9</v>
      </c>
      <c r="E364" s="152" t="s">
        <v>305</v>
      </c>
      <c r="F364" s="219" t="s">
        <v>191</v>
      </c>
      <c r="G364" s="169">
        <v>420</v>
      </c>
    </row>
    <row r="365" spans="1:7" ht="34.5">
      <c r="A365" s="155" t="s">
        <v>304</v>
      </c>
      <c r="B365" s="154">
        <v>878</v>
      </c>
      <c r="C365" s="153">
        <v>4</v>
      </c>
      <c r="D365" s="153">
        <v>9</v>
      </c>
      <c r="E365" s="152" t="s">
        <v>303</v>
      </c>
      <c r="F365" s="219">
        <v>0</v>
      </c>
      <c r="G365" s="169">
        <v>671</v>
      </c>
    </row>
    <row r="366" spans="1:7" ht="23.25">
      <c r="A366" s="155" t="s">
        <v>193</v>
      </c>
      <c r="B366" s="154">
        <v>878</v>
      </c>
      <c r="C366" s="153">
        <v>4</v>
      </c>
      <c r="D366" s="153">
        <v>9</v>
      </c>
      <c r="E366" s="152" t="s">
        <v>303</v>
      </c>
      <c r="F366" s="219" t="s">
        <v>191</v>
      </c>
      <c r="G366" s="169">
        <v>671</v>
      </c>
    </row>
    <row r="367" spans="1:7">
      <c r="A367" s="155" t="s">
        <v>302</v>
      </c>
      <c r="B367" s="154">
        <v>878</v>
      </c>
      <c r="C367" s="153">
        <v>4</v>
      </c>
      <c r="D367" s="153">
        <v>12</v>
      </c>
      <c r="E367" s="152">
        <v>0</v>
      </c>
      <c r="F367" s="219">
        <v>0</v>
      </c>
      <c r="G367" s="169">
        <v>1980</v>
      </c>
    </row>
    <row r="368" spans="1:7" ht="23.25">
      <c r="A368" s="155" t="s">
        <v>103</v>
      </c>
      <c r="B368" s="154">
        <v>878</v>
      </c>
      <c r="C368" s="153">
        <v>4</v>
      </c>
      <c r="D368" s="153">
        <v>12</v>
      </c>
      <c r="E368" s="152" t="s">
        <v>102</v>
      </c>
      <c r="F368" s="219">
        <v>0</v>
      </c>
      <c r="G368" s="169">
        <v>1980</v>
      </c>
    </row>
    <row r="369" spans="1:7">
      <c r="A369" s="155" t="s">
        <v>267</v>
      </c>
      <c r="B369" s="154">
        <v>878</v>
      </c>
      <c r="C369" s="153">
        <v>4</v>
      </c>
      <c r="D369" s="153">
        <v>12</v>
      </c>
      <c r="E369" s="152" t="s">
        <v>266</v>
      </c>
      <c r="F369" s="219">
        <v>0</v>
      </c>
      <c r="G369" s="169">
        <v>1980</v>
      </c>
    </row>
    <row r="370" spans="1:7" ht="23.25">
      <c r="A370" s="155" t="s">
        <v>265</v>
      </c>
      <c r="B370" s="154">
        <v>878</v>
      </c>
      <c r="C370" s="153">
        <v>4</v>
      </c>
      <c r="D370" s="153">
        <v>12</v>
      </c>
      <c r="E370" s="152" t="s">
        <v>264</v>
      </c>
      <c r="F370" s="219">
        <v>0</v>
      </c>
      <c r="G370" s="169">
        <v>1980</v>
      </c>
    </row>
    <row r="371" spans="1:7" ht="23.25">
      <c r="A371" s="155" t="s">
        <v>27</v>
      </c>
      <c r="B371" s="154">
        <v>878</v>
      </c>
      <c r="C371" s="153">
        <v>4</v>
      </c>
      <c r="D371" s="153">
        <v>12</v>
      </c>
      <c r="E371" s="152" t="s">
        <v>264</v>
      </c>
      <c r="F371" s="219" t="s">
        <v>25</v>
      </c>
      <c r="G371" s="169">
        <v>1980</v>
      </c>
    </row>
    <row r="372" spans="1:7">
      <c r="A372" s="155" t="s">
        <v>261</v>
      </c>
      <c r="B372" s="154">
        <v>878</v>
      </c>
      <c r="C372" s="153">
        <v>5</v>
      </c>
      <c r="D372" s="153">
        <v>0</v>
      </c>
      <c r="E372" s="152">
        <v>0</v>
      </c>
      <c r="F372" s="219">
        <v>0</v>
      </c>
      <c r="G372" s="169">
        <v>155935.42000000001</v>
      </c>
    </row>
    <row r="373" spans="1:7">
      <c r="A373" s="155" t="s">
        <v>260</v>
      </c>
      <c r="B373" s="154">
        <v>878</v>
      </c>
      <c r="C373" s="153">
        <v>5</v>
      </c>
      <c r="D373" s="153">
        <v>1</v>
      </c>
      <c r="E373" s="152">
        <v>0</v>
      </c>
      <c r="F373" s="219">
        <v>0</v>
      </c>
      <c r="G373" s="169">
        <v>19597.419999999998</v>
      </c>
    </row>
    <row r="374" spans="1:7" ht="23.25">
      <c r="A374" s="155" t="s">
        <v>103</v>
      </c>
      <c r="B374" s="154">
        <v>878</v>
      </c>
      <c r="C374" s="153">
        <v>5</v>
      </c>
      <c r="D374" s="153">
        <v>1</v>
      </c>
      <c r="E374" s="152" t="s">
        <v>102</v>
      </c>
      <c r="F374" s="219">
        <v>0</v>
      </c>
      <c r="G374" s="169">
        <v>19557.02</v>
      </c>
    </row>
    <row r="375" spans="1:7" ht="23.25">
      <c r="A375" s="155" t="s">
        <v>202</v>
      </c>
      <c r="B375" s="154">
        <v>878</v>
      </c>
      <c r="C375" s="153">
        <v>5</v>
      </c>
      <c r="D375" s="153">
        <v>1</v>
      </c>
      <c r="E375" s="152" t="s">
        <v>201</v>
      </c>
      <c r="F375" s="219">
        <v>0</v>
      </c>
      <c r="G375" s="169">
        <v>19557.02</v>
      </c>
    </row>
    <row r="376" spans="1:7">
      <c r="A376" s="155" t="s">
        <v>259</v>
      </c>
      <c r="B376" s="154">
        <v>878</v>
      </c>
      <c r="C376" s="153">
        <v>5</v>
      </c>
      <c r="D376" s="153">
        <v>1</v>
      </c>
      <c r="E376" s="152" t="s">
        <v>258</v>
      </c>
      <c r="F376" s="219">
        <v>0</v>
      </c>
      <c r="G376" s="169">
        <v>3469.51</v>
      </c>
    </row>
    <row r="377" spans="1:7" ht="23.25">
      <c r="A377" s="155" t="s">
        <v>193</v>
      </c>
      <c r="B377" s="154">
        <v>878</v>
      </c>
      <c r="C377" s="153">
        <v>5</v>
      </c>
      <c r="D377" s="153">
        <v>1</v>
      </c>
      <c r="E377" s="152" t="s">
        <v>258</v>
      </c>
      <c r="F377" s="219" t="s">
        <v>191</v>
      </c>
      <c r="G377" s="169">
        <v>3469.51</v>
      </c>
    </row>
    <row r="378" spans="1:7">
      <c r="A378" s="155" t="s">
        <v>257</v>
      </c>
      <c r="B378" s="154">
        <v>878</v>
      </c>
      <c r="C378" s="153">
        <v>5</v>
      </c>
      <c r="D378" s="153">
        <v>1</v>
      </c>
      <c r="E378" s="152" t="s">
        <v>256</v>
      </c>
      <c r="F378" s="219">
        <v>0</v>
      </c>
      <c r="G378" s="169">
        <v>5830.49</v>
      </c>
    </row>
    <row r="379" spans="1:7" ht="23.25">
      <c r="A379" s="155" t="s">
        <v>193</v>
      </c>
      <c r="B379" s="154">
        <v>878</v>
      </c>
      <c r="C379" s="153">
        <v>5</v>
      </c>
      <c r="D379" s="153">
        <v>1</v>
      </c>
      <c r="E379" s="152" t="s">
        <v>256</v>
      </c>
      <c r="F379" s="219" t="s">
        <v>191</v>
      </c>
      <c r="G379" s="169">
        <v>5830.49</v>
      </c>
    </row>
    <row r="380" spans="1:7" ht="45.75">
      <c r="A380" s="155" t="s">
        <v>200</v>
      </c>
      <c r="B380" s="154">
        <v>878</v>
      </c>
      <c r="C380" s="153">
        <v>5</v>
      </c>
      <c r="D380" s="153">
        <v>1</v>
      </c>
      <c r="E380" s="152" t="s">
        <v>199</v>
      </c>
      <c r="F380" s="219">
        <v>0</v>
      </c>
      <c r="G380" s="169">
        <v>359.6</v>
      </c>
    </row>
    <row r="381" spans="1:7" ht="23.25">
      <c r="A381" s="155" t="s">
        <v>27</v>
      </c>
      <c r="B381" s="154">
        <v>878</v>
      </c>
      <c r="C381" s="153">
        <v>5</v>
      </c>
      <c r="D381" s="153">
        <v>1</v>
      </c>
      <c r="E381" s="152" t="s">
        <v>199</v>
      </c>
      <c r="F381" s="219" t="s">
        <v>25</v>
      </c>
      <c r="G381" s="169">
        <v>359.6</v>
      </c>
    </row>
    <row r="382" spans="1:7" ht="23.25">
      <c r="A382" s="155" t="s">
        <v>255</v>
      </c>
      <c r="B382" s="154">
        <v>878</v>
      </c>
      <c r="C382" s="153">
        <v>5</v>
      </c>
      <c r="D382" s="153">
        <v>1</v>
      </c>
      <c r="E382" s="152" t="s">
        <v>254</v>
      </c>
      <c r="F382" s="219">
        <v>0</v>
      </c>
      <c r="G382" s="169">
        <v>6330</v>
      </c>
    </row>
    <row r="383" spans="1:7" ht="23.25">
      <c r="A383" s="155" t="s">
        <v>27</v>
      </c>
      <c r="B383" s="154">
        <v>878</v>
      </c>
      <c r="C383" s="153">
        <v>5</v>
      </c>
      <c r="D383" s="153">
        <v>1</v>
      </c>
      <c r="E383" s="152" t="s">
        <v>254</v>
      </c>
      <c r="F383" s="219" t="s">
        <v>25</v>
      </c>
      <c r="G383" s="169">
        <v>99.55</v>
      </c>
    </row>
    <row r="384" spans="1:7" ht="23.25">
      <c r="A384" s="155" t="s">
        <v>193</v>
      </c>
      <c r="B384" s="154">
        <v>878</v>
      </c>
      <c r="C384" s="153">
        <v>5</v>
      </c>
      <c r="D384" s="153">
        <v>1</v>
      </c>
      <c r="E384" s="152" t="s">
        <v>254</v>
      </c>
      <c r="F384" s="219" t="s">
        <v>191</v>
      </c>
      <c r="G384" s="169">
        <v>6230.45</v>
      </c>
    </row>
    <row r="385" spans="1:7">
      <c r="A385" s="155" t="s">
        <v>253</v>
      </c>
      <c r="B385" s="154">
        <v>878</v>
      </c>
      <c r="C385" s="153">
        <v>5</v>
      </c>
      <c r="D385" s="153">
        <v>1</v>
      </c>
      <c r="E385" s="152" t="s">
        <v>252</v>
      </c>
      <c r="F385" s="219">
        <v>0</v>
      </c>
      <c r="G385" s="169">
        <v>2630.42</v>
      </c>
    </row>
    <row r="386" spans="1:7" ht="23.25">
      <c r="A386" s="155" t="s">
        <v>193</v>
      </c>
      <c r="B386" s="154">
        <v>878</v>
      </c>
      <c r="C386" s="153">
        <v>5</v>
      </c>
      <c r="D386" s="153">
        <v>1</v>
      </c>
      <c r="E386" s="152" t="s">
        <v>252</v>
      </c>
      <c r="F386" s="219" t="s">
        <v>191</v>
      </c>
      <c r="G386" s="169">
        <v>2630.42</v>
      </c>
    </row>
    <row r="387" spans="1:7">
      <c r="A387" s="155" t="s">
        <v>251</v>
      </c>
      <c r="B387" s="154">
        <v>878</v>
      </c>
      <c r="C387" s="153">
        <v>5</v>
      </c>
      <c r="D387" s="153">
        <v>1</v>
      </c>
      <c r="E387" s="152" t="s">
        <v>250</v>
      </c>
      <c r="F387" s="219">
        <v>0</v>
      </c>
      <c r="G387" s="169">
        <v>937</v>
      </c>
    </row>
    <row r="388" spans="1:7" ht="23.25">
      <c r="A388" s="155" t="s">
        <v>193</v>
      </c>
      <c r="B388" s="154">
        <v>878</v>
      </c>
      <c r="C388" s="153">
        <v>5</v>
      </c>
      <c r="D388" s="153">
        <v>1</v>
      </c>
      <c r="E388" s="152" t="s">
        <v>250</v>
      </c>
      <c r="F388" s="219" t="s">
        <v>191</v>
      </c>
      <c r="G388" s="169">
        <v>865.88</v>
      </c>
    </row>
    <row r="389" spans="1:7" ht="57">
      <c r="A389" s="155" t="s">
        <v>38</v>
      </c>
      <c r="B389" s="154">
        <v>878</v>
      </c>
      <c r="C389" s="153">
        <v>5</v>
      </c>
      <c r="D389" s="153">
        <v>1</v>
      </c>
      <c r="E389" s="152" t="s">
        <v>250</v>
      </c>
      <c r="F389" s="219" t="s">
        <v>37</v>
      </c>
      <c r="G389" s="169">
        <v>71.12</v>
      </c>
    </row>
    <row r="390" spans="1:7">
      <c r="A390" s="155" t="s">
        <v>198</v>
      </c>
      <c r="B390" s="154">
        <v>878</v>
      </c>
      <c r="C390" s="153">
        <v>5</v>
      </c>
      <c r="D390" s="153">
        <v>1</v>
      </c>
      <c r="E390" s="152" t="s">
        <v>197</v>
      </c>
      <c r="F390" s="219">
        <v>0</v>
      </c>
      <c r="G390" s="169">
        <v>40.4</v>
      </c>
    </row>
    <row r="391" spans="1:7" ht="23.25">
      <c r="A391" s="155" t="s">
        <v>27</v>
      </c>
      <c r="B391" s="154">
        <v>878</v>
      </c>
      <c r="C391" s="153">
        <v>5</v>
      </c>
      <c r="D391" s="153">
        <v>1</v>
      </c>
      <c r="E391" s="152" t="s">
        <v>197</v>
      </c>
      <c r="F391" s="219" t="s">
        <v>25</v>
      </c>
      <c r="G391" s="169">
        <v>40.4</v>
      </c>
    </row>
    <row r="392" spans="1:7">
      <c r="A392" s="155" t="s">
        <v>244</v>
      </c>
      <c r="B392" s="154">
        <v>878</v>
      </c>
      <c r="C392" s="153">
        <v>5</v>
      </c>
      <c r="D392" s="153">
        <v>2</v>
      </c>
      <c r="E392" s="152">
        <v>0</v>
      </c>
      <c r="F392" s="219">
        <v>0</v>
      </c>
      <c r="G392" s="169">
        <v>2773</v>
      </c>
    </row>
    <row r="393" spans="1:7" ht="23.25">
      <c r="A393" s="155" t="s">
        <v>103</v>
      </c>
      <c r="B393" s="154">
        <v>878</v>
      </c>
      <c r="C393" s="153">
        <v>5</v>
      </c>
      <c r="D393" s="153">
        <v>2</v>
      </c>
      <c r="E393" s="152" t="s">
        <v>102</v>
      </c>
      <c r="F393" s="219">
        <v>0</v>
      </c>
      <c r="G393" s="169">
        <v>2773</v>
      </c>
    </row>
    <row r="394" spans="1:7" ht="23.25">
      <c r="A394" s="155" t="s">
        <v>243</v>
      </c>
      <c r="B394" s="154">
        <v>878</v>
      </c>
      <c r="C394" s="153">
        <v>5</v>
      </c>
      <c r="D394" s="153">
        <v>2</v>
      </c>
      <c r="E394" s="152" t="s">
        <v>242</v>
      </c>
      <c r="F394" s="219">
        <v>0</v>
      </c>
      <c r="G394" s="169">
        <v>2773</v>
      </c>
    </row>
    <row r="395" spans="1:7" ht="23.25">
      <c r="A395" s="155" t="s">
        <v>241</v>
      </c>
      <c r="B395" s="154">
        <v>878</v>
      </c>
      <c r="C395" s="153">
        <v>5</v>
      </c>
      <c r="D395" s="153">
        <v>2</v>
      </c>
      <c r="E395" s="152" t="s">
        <v>239</v>
      </c>
      <c r="F395" s="219">
        <v>0</v>
      </c>
      <c r="G395" s="169">
        <v>551.20000000000005</v>
      </c>
    </row>
    <row r="396" spans="1:7" ht="23.25">
      <c r="A396" s="155" t="s">
        <v>240</v>
      </c>
      <c r="B396" s="154">
        <v>878</v>
      </c>
      <c r="C396" s="153">
        <v>5</v>
      </c>
      <c r="D396" s="153">
        <v>2</v>
      </c>
      <c r="E396" s="152" t="s">
        <v>239</v>
      </c>
      <c r="F396" s="219" t="s">
        <v>238</v>
      </c>
      <c r="G396" s="169">
        <v>551.20000000000005</v>
      </c>
    </row>
    <row r="397" spans="1:7" ht="23.25">
      <c r="A397" s="155" t="s">
        <v>235</v>
      </c>
      <c r="B397" s="154">
        <v>878</v>
      </c>
      <c r="C397" s="153">
        <v>5</v>
      </c>
      <c r="D397" s="153">
        <v>2</v>
      </c>
      <c r="E397" s="152" t="s">
        <v>234</v>
      </c>
      <c r="F397" s="219">
        <v>0</v>
      </c>
      <c r="G397" s="169">
        <v>1221.8</v>
      </c>
    </row>
    <row r="398" spans="1:7" ht="23.25">
      <c r="A398" s="155" t="s">
        <v>27</v>
      </c>
      <c r="B398" s="154">
        <v>878</v>
      </c>
      <c r="C398" s="153">
        <v>5</v>
      </c>
      <c r="D398" s="153">
        <v>2</v>
      </c>
      <c r="E398" s="152" t="s">
        <v>234</v>
      </c>
      <c r="F398" s="219" t="s">
        <v>25</v>
      </c>
      <c r="G398" s="169">
        <v>1221.8</v>
      </c>
    </row>
    <row r="399" spans="1:7">
      <c r="A399" s="155" t="s">
        <v>233</v>
      </c>
      <c r="B399" s="154">
        <v>878</v>
      </c>
      <c r="C399" s="153">
        <v>5</v>
      </c>
      <c r="D399" s="153">
        <v>2</v>
      </c>
      <c r="E399" s="152" t="s">
        <v>232</v>
      </c>
      <c r="F399" s="219">
        <v>0</v>
      </c>
      <c r="G399" s="169">
        <v>650</v>
      </c>
    </row>
    <row r="400" spans="1:7" ht="23.25">
      <c r="A400" s="155" t="s">
        <v>193</v>
      </c>
      <c r="B400" s="154">
        <v>878</v>
      </c>
      <c r="C400" s="153">
        <v>5</v>
      </c>
      <c r="D400" s="153">
        <v>2</v>
      </c>
      <c r="E400" s="152" t="s">
        <v>232</v>
      </c>
      <c r="F400" s="219" t="s">
        <v>191</v>
      </c>
      <c r="G400" s="169">
        <v>650</v>
      </c>
    </row>
    <row r="401" spans="1:7">
      <c r="A401" s="155" t="s">
        <v>231</v>
      </c>
      <c r="B401" s="154">
        <v>878</v>
      </c>
      <c r="C401" s="153">
        <v>5</v>
      </c>
      <c r="D401" s="153">
        <v>2</v>
      </c>
      <c r="E401" s="152" t="s">
        <v>230</v>
      </c>
      <c r="F401" s="219">
        <v>0</v>
      </c>
      <c r="G401" s="169">
        <v>350</v>
      </c>
    </row>
    <row r="402" spans="1:7" ht="23.25">
      <c r="A402" s="155" t="s">
        <v>193</v>
      </c>
      <c r="B402" s="154">
        <v>878</v>
      </c>
      <c r="C402" s="153">
        <v>5</v>
      </c>
      <c r="D402" s="153">
        <v>2</v>
      </c>
      <c r="E402" s="152" t="s">
        <v>230</v>
      </c>
      <c r="F402" s="219" t="s">
        <v>191</v>
      </c>
      <c r="G402" s="169">
        <v>350</v>
      </c>
    </row>
    <row r="403" spans="1:7">
      <c r="A403" s="155" t="s">
        <v>229</v>
      </c>
      <c r="B403" s="154">
        <v>878</v>
      </c>
      <c r="C403" s="153">
        <v>5</v>
      </c>
      <c r="D403" s="153">
        <v>3</v>
      </c>
      <c r="E403" s="152">
        <v>0</v>
      </c>
      <c r="F403" s="219">
        <v>0</v>
      </c>
      <c r="G403" s="169">
        <v>128390</v>
      </c>
    </row>
    <row r="404" spans="1:7" ht="23.25">
      <c r="A404" s="155" t="s">
        <v>103</v>
      </c>
      <c r="B404" s="154">
        <v>878</v>
      </c>
      <c r="C404" s="153">
        <v>5</v>
      </c>
      <c r="D404" s="153">
        <v>3</v>
      </c>
      <c r="E404" s="152" t="s">
        <v>102</v>
      </c>
      <c r="F404" s="219">
        <v>0</v>
      </c>
      <c r="G404" s="169">
        <v>123678.7</v>
      </c>
    </row>
    <row r="405" spans="1:7" ht="23.25">
      <c r="A405" s="155" t="s">
        <v>228</v>
      </c>
      <c r="B405" s="154">
        <v>878</v>
      </c>
      <c r="C405" s="153">
        <v>5</v>
      </c>
      <c r="D405" s="153">
        <v>3</v>
      </c>
      <c r="E405" s="152" t="s">
        <v>227</v>
      </c>
      <c r="F405" s="219">
        <v>0</v>
      </c>
      <c r="G405" s="169">
        <v>123578.7</v>
      </c>
    </row>
    <row r="406" spans="1:7">
      <c r="A406" s="155" t="s">
        <v>226</v>
      </c>
      <c r="B406" s="154">
        <v>878</v>
      </c>
      <c r="C406" s="153">
        <v>5</v>
      </c>
      <c r="D406" s="153">
        <v>3</v>
      </c>
      <c r="E406" s="152" t="s">
        <v>225</v>
      </c>
      <c r="F406" s="219">
        <v>0</v>
      </c>
      <c r="G406" s="169">
        <v>77023</v>
      </c>
    </row>
    <row r="407" spans="1:7" ht="23.25">
      <c r="A407" s="155" t="s">
        <v>27</v>
      </c>
      <c r="B407" s="154">
        <v>878</v>
      </c>
      <c r="C407" s="153">
        <v>5</v>
      </c>
      <c r="D407" s="153">
        <v>3</v>
      </c>
      <c r="E407" s="152" t="s">
        <v>225</v>
      </c>
      <c r="F407" s="219" t="s">
        <v>25</v>
      </c>
      <c r="G407" s="169">
        <v>129.22999999999999</v>
      </c>
    </row>
    <row r="408" spans="1:7" ht="23.25">
      <c r="A408" s="155" t="s">
        <v>193</v>
      </c>
      <c r="B408" s="154">
        <v>878</v>
      </c>
      <c r="C408" s="153">
        <v>5</v>
      </c>
      <c r="D408" s="153">
        <v>3</v>
      </c>
      <c r="E408" s="152" t="s">
        <v>225</v>
      </c>
      <c r="F408" s="219" t="s">
        <v>191</v>
      </c>
      <c r="G408" s="169">
        <v>76893.77</v>
      </c>
    </row>
    <row r="409" spans="1:7">
      <c r="A409" s="155" t="s">
        <v>224</v>
      </c>
      <c r="B409" s="154">
        <v>878</v>
      </c>
      <c r="C409" s="153">
        <v>5</v>
      </c>
      <c r="D409" s="153">
        <v>3</v>
      </c>
      <c r="E409" s="152" t="s">
        <v>223</v>
      </c>
      <c r="F409" s="219">
        <v>0</v>
      </c>
      <c r="G409" s="169">
        <v>12509</v>
      </c>
    </row>
    <row r="410" spans="1:7" ht="23.25">
      <c r="A410" s="155" t="s">
        <v>193</v>
      </c>
      <c r="B410" s="154">
        <v>878</v>
      </c>
      <c r="C410" s="153">
        <v>5</v>
      </c>
      <c r="D410" s="153">
        <v>3</v>
      </c>
      <c r="E410" s="152" t="s">
        <v>223</v>
      </c>
      <c r="F410" s="219" t="s">
        <v>191</v>
      </c>
      <c r="G410" s="169">
        <v>12509</v>
      </c>
    </row>
    <row r="411" spans="1:7">
      <c r="A411" s="155" t="s">
        <v>222</v>
      </c>
      <c r="B411" s="154">
        <v>878</v>
      </c>
      <c r="C411" s="153">
        <v>5</v>
      </c>
      <c r="D411" s="153">
        <v>3</v>
      </c>
      <c r="E411" s="152" t="s">
        <v>221</v>
      </c>
      <c r="F411" s="219">
        <v>0</v>
      </c>
      <c r="G411" s="169">
        <v>790</v>
      </c>
    </row>
    <row r="412" spans="1:7" ht="23.25">
      <c r="A412" s="155" t="s">
        <v>193</v>
      </c>
      <c r="B412" s="154">
        <v>878</v>
      </c>
      <c r="C412" s="153">
        <v>5</v>
      </c>
      <c r="D412" s="153">
        <v>3</v>
      </c>
      <c r="E412" s="152" t="s">
        <v>221</v>
      </c>
      <c r="F412" s="219" t="s">
        <v>191</v>
      </c>
      <c r="G412" s="169">
        <v>790</v>
      </c>
    </row>
    <row r="413" spans="1:7">
      <c r="A413" s="155" t="s">
        <v>220</v>
      </c>
      <c r="B413" s="154">
        <v>878</v>
      </c>
      <c r="C413" s="153">
        <v>5</v>
      </c>
      <c r="D413" s="153">
        <v>3</v>
      </c>
      <c r="E413" s="152" t="s">
        <v>219</v>
      </c>
      <c r="F413" s="219">
        <v>0</v>
      </c>
      <c r="G413" s="169">
        <v>1111</v>
      </c>
    </row>
    <row r="414" spans="1:7" ht="23.25">
      <c r="A414" s="155" t="s">
        <v>193</v>
      </c>
      <c r="B414" s="154">
        <v>878</v>
      </c>
      <c r="C414" s="153">
        <v>5</v>
      </c>
      <c r="D414" s="153">
        <v>3</v>
      </c>
      <c r="E414" s="152" t="s">
        <v>219</v>
      </c>
      <c r="F414" s="219" t="s">
        <v>191</v>
      </c>
      <c r="G414" s="169">
        <v>1111</v>
      </c>
    </row>
    <row r="415" spans="1:7">
      <c r="A415" s="155" t="s">
        <v>218</v>
      </c>
      <c r="B415" s="154">
        <v>878</v>
      </c>
      <c r="C415" s="153">
        <v>5</v>
      </c>
      <c r="D415" s="153">
        <v>3</v>
      </c>
      <c r="E415" s="152" t="s">
        <v>217</v>
      </c>
      <c r="F415" s="219">
        <v>0</v>
      </c>
      <c r="G415" s="169">
        <v>1500</v>
      </c>
    </row>
    <row r="416" spans="1:7" ht="23.25">
      <c r="A416" s="155" t="s">
        <v>193</v>
      </c>
      <c r="B416" s="154">
        <v>878</v>
      </c>
      <c r="C416" s="153">
        <v>5</v>
      </c>
      <c r="D416" s="153">
        <v>3</v>
      </c>
      <c r="E416" s="152" t="s">
        <v>217</v>
      </c>
      <c r="F416" s="219" t="s">
        <v>191</v>
      </c>
      <c r="G416" s="169">
        <v>1500</v>
      </c>
    </row>
    <row r="417" spans="1:7">
      <c r="A417" s="155" t="s">
        <v>216</v>
      </c>
      <c r="B417" s="154">
        <v>878</v>
      </c>
      <c r="C417" s="153">
        <v>5</v>
      </c>
      <c r="D417" s="153">
        <v>3</v>
      </c>
      <c r="E417" s="152" t="s">
        <v>215</v>
      </c>
      <c r="F417" s="219">
        <v>0</v>
      </c>
      <c r="G417" s="169">
        <v>395</v>
      </c>
    </row>
    <row r="418" spans="1:7" ht="23.25">
      <c r="A418" s="155" t="s">
        <v>27</v>
      </c>
      <c r="B418" s="154">
        <v>878</v>
      </c>
      <c r="C418" s="153">
        <v>5</v>
      </c>
      <c r="D418" s="153">
        <v>3</v>
      </c>
      <c r="E418" s="152" t="s">
        <v>215</v>
      </c>
      <c r="F418" s="219" t="s">
        <v>25</v>
      </c>
      <c r="G418" s="169">
        <v>395</v>
      </c>
    </row>
    <row r="419" spans="1:7">
      <c r="A419" s="155" t="s">
        <v>214</v>
      </c>
      <c r="B419" s="154">
        <v>878</v>
      </c>
      <c r="C419" s="153">
        <v>5</v>
      </c>
      <c r="D419" s="153">
        <v>3</v>
      </c>
      <c r="E419" s="152" t="s">
        <v>213</v>
      </c>
      <c r="F419" s="219">
        <v>0</v>
      </c>
      <c r="G419" s="169">
        <v>2402.6999999999998</v>
      </c>
    </row>
    <row r="420" spans="1:7" ht="23.25">
      <c r="A420" s="155" t="s">
        <v>193</v>
      </c>
      <c r="B420" s="154">
        <v>878</v>
      </c>
      <c r="C420" s="153">
        <v>5</v>
      </c>
      <c r="D420" s="153">
        <v>3</v>
      </c>
      <c r="E420" s="152" t="s">
        <v>213</v>
      </c>
      <c r="F420" s="219" t="s">
        <v>191</v>
      </c>
      <c r="G420" s="169">
        <v>2402.6999999999998</v>
      </c>
    </row>
    <row r="421" spans="1:7">
      <c r="A421" s="155" t="s">
        <v>212</v>
      </c>
      <c r="B421" s="154">
        <v>878</v>
      </c>
      <c r="C421" s="153">
        <v>5</v>
      </c>
      <c r="D421" s="153">
        <v>3</v>
      </c>
      <c r="E421" s="152" t="s">
        <v>211</v>
      </c>
      <c r="F421" s="219">
        <v>0</v>
      </c>
      <c r="G421" s="169">
        <v>1980</v>
      </c>
    </row>
    <row r="422" spans="1:7" ht="23.25">
      <c r="A422" s="155" t="s">
        <v>193</v>
      </c>
      <c r="B422" s="154">
        <v>878</v>
      </c>
      <c r="C422" s="153">
        <v>5</v>
      </c>
      <c r="D422" s="153">
        <v>3</v>
      </c>
      <c r="E422" s="152" t="s">
        <v>211</v>
      </c>
      <c r="F422" s="219" t="s">
        <v>191</v>
      </c>
      <c r="G422" s="169">
        <v>1980</v>
      </c>
    </row>
    <row r="423" spans="1:7">
      <c r="A423" s="155" t="s">
        <v>210</v>
      </c>
      <c r="B423" s="154">
        <v>878</v>
      </c>
      <c r="C423" s="153">
        <v>5</v>
      </c>
      <c r="D423" s="153">
        <v>3</v>
      </c>
      <c r="E423" s="152" t="s">
        <v>209</v>
      </c>
      <c r="F423" s="219">
        <v>0</v>
      </c>
      <c r="G423" s="169">
        <v>1000</v>
      </c>
    </row>
    <row r="424" spans="1:7" ht="23.25">
      <c r="A424" s="155" t="s">
        <v>193</v>
      </c>
      <c r="B424" s="154">
        <v>878</v>
      </c>
      <c r="C424" s="153">
        <v>5</v>
      </c>
      <c r="D424" s="153">
        <v>3</v>
      </c>
      <c r="E424" s="152" t="s">
        <v>209</v>
      </c>
      <c r="F424" s="219" t="s">
        <v>191</v>
      </c>
      <c r="G424" s="169">
        <v>1000</v>
      </c>
    </row>
    <row r="425" spans="1:7">
      <c r="A425" s="155" t="s">
        <v>208</v>
      </c>
      <c r="B425" s="154">
        <v>878</v>
      </c>
      <c r="C425" s="153">
        <v>5</v>
      </c>
      <c r="D425" s="153">
        <v>3</v>
      </c>
      <c r="E425" s="152" t="s">
        <v>207</v>
      </c>
      <c r="F425" s="219">
        <v>0</v>
      </c>
      <c r="G425" s="169">
        <v>2227</v>
      </c>
    </row>
    <row r="426" spans="1:7" ht="23.25">
      <c r="A426" s="155" t="s">
        <v>193</v>
      </c>
      <c r="B426" s="154">
        <v>878</v>
      </c>
      <c r="C426" s="153">
        <v>5</v>
      </c>
      <c r="D426" s="153">
        <v>3</v>
      </c>
      <c r="E426" s="152" t="s">
        <v>207</v>
      </c>
      <c r="F426" s="219" t="s">
        <v>191</v>
      </c>
      <c r="G426" s="169">
        <v>2227</v>
      </c>
    </row>
    <row r="427" spans="1:7">
      <c r="A427" s="155" t="s">
        <v>206</v>
      </c>
      <c r="B427" s="154">
        <v>878</v>
      </c>
      <c r="C427" s="153">
        <v>5</v>
      </c>
      <c r="D427" s="153">
        <v>3</v>
      </c>
      <c r="E427" s="152" t="s">
        <v>205</v>
      </c>
      <c r="F427" s="219">
        <v>0</v>
      </c>
      <c r="G427" s="169">
        <v>10324</v>
      </c>
    </row>
    <row r="428" spans="1:7" ht="23.25">
      <c r="A428" s="155" t="s">
        <v>193</v>
      </c>
      <c r="B428" s="154">
        <v>878</v>
      </c>
      <c r="C428" s="153">
        <v>5</v>
      </c>
      <c r="D428" s="153">
        <v>3</v>
      </c>
      <c r="E428" s="152" t="s">
        <v>205</v>
      </c>
      <c r="F428" s="219" t="s">
        <v>191</v>
      </c>
      <c r="G428" s="169">
        <v>10324</v>
      </c>
    </row>
    <row r="429" spans="1:7">
      <c r="A429" s="155" t="s">
        <v>204</v>
      </c>
      <c r="B429" s="154">
        <v>878</v>
      </c>
      <c r="C429" s="153">
        <v>5</v>
      </c>
      <c r="D429" s="153">
        <v>3</v>
      </c>
      <c r="E429" s="152" t="s">
        <v>203</v>
      </c>
      <c r="F429" s="219">
        <v>0</v>
      </c>
      <c r="G429" s="169">
        <v>12317</v>
      </c>
    </row>
    <row r="430" spans="1:7" ht="23.25">
      <c r="A430" s="155" t="s">
        <v>193</v>
      </c>
      <c r="B430" s="154">
        <v>878</v>
      </c>
      <c r="C430" s="153">
        <v>5</v>
      </c>
      <c r="D430" s="153">
        <v>3</v>
      </c>
      <c r="E430" s="152" t="s">
        <v>203</v>
      </c>
      <c r="F430" s="219" t="s">
        <v>191</v>
      </c>
      <c r="G430" s="169">
        <v>12317</v>
      </c>
    </row>
    <row r="431" spans="1:7" ht="23.25">
      <c r="A431" s="155" t="s">
        <v>202</v>
      </c>
      <c r="B431" s="154">
        <v>878</v>
      </c>
      <c r="C431" s="153">
        <v>5</v>
      </c>
      <c r="D431" s="153">
        <v>3</v>
      </c>
      <c r="E431" s="152" t="s">
        <v>201</v>
      </c>
      <c r="F431" s="219">
        <v>0</v>
      </c>
      <c r="G431" s="169">
        <v>100</v>
      </c>
    </row>
    <row r="432" spans="1:7" ht="45.75">
      <c r="A432" s="155" t="s">
        <v>200</v>
      </c>
      <c r="B432" s="154">
        <v>878</v>
      </c>
      <c r="C432" s="153">
        <v>5</v>
      </c>
      <c r="D432" s="153">
        <v>3</v>
      </c>
      <c r="E432" s="152" t="s">
        <v>199</v>
      </c>
      <c r="F432" s="219">
        <v>0</v>
      </c>
      <c r="G432" s="169">
        <v>100</v>
      </c>
    </row>
    <row r="433" spans="1:7" ht="23.25">
      <c r="A433" s="155" t="s">
        <v>27</v>
      </c>
      <c r="B433" s="154">
        <v>878</v>
      </c>
      <c r="C433" s="153">
        <v>5</v>
      </c>
      <c r="D433" s="153">
        <v>3</v>
      </c>
      <c r="E433" s="152" t="s">
        <v>199</v>
      </c>
      <c r="F433" s="219" t="s">
        <v>25</v>
      </c>
      <c r="G433" s="169">
        <v>100</v>
      </c>
    </row>
    <row r="434" spans="1:7">
      <c r="A434" s="155" t="s">
        <v>198</v>
      </c>
      <c r="B434" s="154">
        <v>878</v>
      </c>
      <c r="C434" s="153">
        <v>5</v>
      </c>
      <c r="D434" s="153">
        <v>3</v>
      </c>
      <c r="E434" s="152" t="s">
        <v>197</v>
      </c>
      <c r="F434" s="219">
        <v>0</v>
      </c>
      <c r="G434" s="169">
        <v>2500</v>
      </c>
    </row>
    <row r="435" spans="1:7" ht="23.25">
      <c r="A435" s="155" t="s">
        <v>193</v>
      </c>
      <c r="B435" s="154">
        <v>878</v>
      </c>
      <c r="C435" s="153">
        <v>5</v>
      </c>
      <c r="D435" s="153">
        <v>3</v>
      </c>
      <c r="E435" s="152" t="s">
        <v>197</v>
      </c>
      <c r="F435" s="219" t="s">
        <v>191</v>
      </c>
      <c r="G435" s="169">
        <v>2500</v>
      </c>
    </row>
    <row r="436" spans="1:7" ht="23.25">
      <c r="A436" s="155" t="s">
        <v>196</v>
      </c>
      <c r="B436" s="154">
        <v>878</v>
      </c>
      <c r="C436" s="153">
        <v>5</v>
      </c>
      <c r="D436" s="153">
        <v>3</v>
      </c>
      <c r="E436" s="152" t="s">
        <v>195</v>
      </c>
      <c r="F436" s="219">
        <v>0</v>
      </c>
      <c r="G436" s="169">
        <v>2211.3000000000002</v>
      </c>
    </row>
    <row r="437" spans="1:7" ht="45.75">
      <c r="A437" s="155" t="s">
        <v>194</v>
      </c>
      <c r="B437" s="154">
        <v>878</v>
      </c>
      <c r="C437" s="153">
        <v>5</v>
      </c>
      <c r="D437" s="153">
        <v>3</v>
      </c>
      <c r="E437" s="152" t="s">
        <v>192</v>
      </c>
      <c r="F437" s="219">
        <v>0</v>
      </c>
      <c r="G437" s="169">
        <v>2211.3000000000002</v>
      </c>
    </row>
    <row r="438" spans="1:7" ht="23.25">
      <c r="A438" s="155" t="s">
        <v>193</v>
      </c>
      <c r="B438" s="154">
        <v>878</v>
      </c>
      <c r="C438" s="153">
        <v>5</v>
      </c>
      <c r="D438" s="153">
        <v>3</v>
      </c>
      <c r="E438" s="152" t="s">
        <v>192</v>
      </c>
      <c r="F438" s="219" t="s">
        <v>191</v>
      </c>
      <c r="G438" s="169">
        <v>2211.3000000000002</v>
      </c>
    </row>
    <row r="439" spans="1:7">
      <c r="A439" s="155" t="s">
        <v>190</v>
      </c>
      <c r="B439" s="154">
        <v>878</v>
      </c>
      <c r="C439" s="153">
        <v>5</v>
      </c>
      <c r="D439" s="153">
        <v>5</v>
      </c>
      <c r="E439" s="152">
        <v>0</v>
      </c>
      <c r="F439" s="219">
        <v>0</v>
      </c>
      <c r="G439" s="169">
        <v>5175</v>
      </c>
    </row>
    <row r="440" spans="1:7" ht="23.25">
      <c r="A440" s="155" t="s">
        <v>617</v>
      </c>
      <c r="B440" s="154">
        <v>878</v>
      </c>
      <c r="C440" s="153">
        <v>5</v>
      </c>
      <c r="D440" s="153">
        <v>5</v>
      </c>
      <c r="E440" s="152" t="s">
        <v>47</v>
      </c>
      <c r="F440" s="219">
        <v>0</v>
      </c>
      <c r="G440" s="169">
        <v>5175</v>
      </c>
    </row>
    <row r="441" spans="1:7" s="141" customFormat="1" ht="62.25" customHeight="1">
      <c r="A441" s="191" t="s">
        <v>706</v>
      </c>
      <c r="B441" s="154">
        <v>878</v>
      </c>
      <c r="C441" s="153">
        <v>5</v>
      </c>
      <c r="D441" s="153">
        <v>5</v>
      </c>
      <c r="E441" s="152" t="s">
        <v>47</v>
      </c>
      <c r="F441" s="219">
        <v>100</v>
      </c>
      <c r="G441" s="169">
        <v>3160</v>
      </c>
    </row>
    <row r="442" spans="1:7" ht="23.25">
      <c r="A442" s="155" t="s">
        <v>52</v>
      </c>
      <c r="B442" s="154">
        <v>878</v>
      </c>
      <c r="C442" s="153">
        <v>5</v>
      </c>
      <c r="D442" s="153">
        <v>5</v>
      </c>
      <c r="E442" s="152" t="s">
        <v>47</v>
      </c>
      <c r="F442" s="219" t="s">
        <v>51</v>
      </c>
      <c r="G442" s="169">
        <v>162</v>
      </c>
    </row>
    <row r="443" spans="1:7" ht="23.25">
      <c r="A443" s="155" t="s">
        <v>27</v>
      </c>
      <c r="B443" s="154">
        <v>878</v>
      </c>
      <c r="C443" s="153">
        <v>5</v>
      </c>
      <c r="D443" s="153">
        <v>5</v>
      </c>
      <c r="E443" s="152" t="s">
        <v>47</v>
      </c>
      <c r="F443" s="219" t="s">
        <v>25</v>
      </c>
      <c r="G443" s="169">
        <v>1806.1</v>
      </c>
    </row>
    <row r="444" spans="1:7" ht="57">
      <c r="A444" s="155" t="s">
        <v>38</v>
      </c>
      <c r="B444" s="154">
        <v>878</v>
      </c>
      <c r="C444" s="153">
        <v>5</v>
      </c>
      <c r="D444" s="153">
        <v>5</v>
      </c>
      <c r="E444" s="152" t="s">
        <v>47</v>
      </c>
      <c r="F444" s="219" t="s">
        <v>37</v>
      </c>
      <c r="G444" s="169">
        <v>13</v>
      </c>
    </row>
    <row r="445" spans="1:7">
      <c r="A445" s="155" t="s">
        <v>107</v>
      </c>
      <c r="B445" s="154">
        <v>878</v>
      </c>
      <c r="C445" s="153">
        <v>5</v>
      </c>
      <c r="D445" s="153">
        <v>5</v>
      </c>
      <c r="E445" s="152" t="s">
        <v>47</v>
      </c>
      <c r="F445" s="219" t="s">
        <v>106</v>
      </c>
      <c r="G445" s="169">
        <v>33.9</v>
      </c>
    </row>
    <row r="446" spans="1:7">
      <c r="A446" s="155" t="s">
        <v>387</v>
      </c>
      <c r="B446" s="154">
        <v>880</v>
      </c>
      <c r="C446" s="153">
        <v>0</v>
      </c>
      <c r="D446" s="153">
        <v>0</v>
      </c>
      <c r="E446" s="152">
        <v>0</v>
      </c>
      <c r="F446" s="219">
        <v>0</v>
      </c>
      <c r="G446" s="169">
        <v>39492.97</v>
      </c>
    </row>
    <row r="447" spans="1:7">
      <c r="A447" s="155" t="s">
        <v>189</v>
      </c>
      <c r="B447" s="154">
        <v>880</v>
      </c>
      <c r="C447" s="153">
        <v>7</v>
      </c>
      <c r="D447" s="153">
        <v>0</v>
      </c>
      <c r="E447" s="152">
        <v>0</v>
      </c>
      <c r="F447" s="219">
        <v>0</v>
      </c>
      <c r="G447" s="169">
        <v>39492.97</v>
      </c>
    </row>
    <row r="448" spans="1:7">
      <c r="A448" s="155" t="s">
        <v>188</v>
      </c>
      <c r="B448" s="154">
        <v>880</v>
      </c>
      <c r="C448" s="153">
        <v>7</v>
      </c>
      <c r="D448" s="153">
        <v>1</v>
      </c>
      <c r="E448" s="152">
        <v>0</v>
      </c>
      <c r="F448" s="219">
        <v>0</v>
      </c>
      <c r="G448" s="169">
        <v>16014</v>
      </c>
    </row>
    <row r="449" spans="1:7" ht="23.25">
      <c r="A449" s="155" t="s">
        <v>145</v>
      </c>
      <c r="B449" s="154">
        <v>880</v>
      </c>
      <c r="C449" s="153">
        <v>7</v>
      </c>
      <c r="D449" s="153">
        <v>1</v>
      </c>
      <c r="E449" s="152" t="s">
        <v>144</v>
      </c>
      <c r="F449" s="219">
        <v>0</v>
      </c>
      <c r="G449" s="169">
        <v>16014</v>
      </c>
    </row>
    <row r="450" spans="1:7" ht="23.25">
      <c r="A450" s="155" t="s">
        <v>141</v>
      </c>
      <c r="B450" s="154">
        <v>880</v>
      </c>
      <c r="C450" s="153">
        <v>7</v>
      </c>
      <c r="D450" s="153">
        <v>1</v>
      </c>
      <c r="E450" s="152" t="s">
        <v>140</v>
      </c>
      <c r="F450" s="219">
        <v>0</v>
      </c>
      <c r="G450" s="169">
        <v>16014</v>
      </c>
    </row>
    <row r="451" spans="1:7" ht="23.25">
      <c r="A451" s="155" t="s">
        <v>139</v>
      </c>
      <c r="B451" s="154">
        <v>880</v>
      </c>
      <c r="C451" s="153">
        <v>7</v>
      </c>
      <c r="D451" s="153">
        <v>1</v>
      </c>
      <c r="E451" s="152" t="s">
        <v>138</v>
      </c>
      <c r="F451" s="219">
        <v>0</v>
      </c>
      <c r="G451" s="169">
        <v>16014</v>
      </c>
    </row>
    <row r="452" spans="1:7" s="141" customFormat="1" ht="50.25" customHeight="1">
      <c r="A452" s="209" t="s">
        <v>706</v>
      </c>
      <c r="B452" s="154">
        <v>880</v>
      </c>
      <c r="C452" s="153">
        <v>7</v>
      </c>
      <c r="D452" s="153">
        <v>1</v>
      </c>
      <c r="E452" s="152" t="s">
        <v>138</v>
      </c>
      <c r="F452" s="219">
        <v>100</v>
      </c>
      <c r="G452" s="169">
        <v>16014</v>
      </c>
    </row>
    <row r="453" spans="1:7">
      <c r="A453" s="155" t="s">
        <v>185</v>
      </c>
      <c r="B453" s="154">
        <v>880</v>
      </c>
      <c r="C453" s="153">
        <v>7</v>
      </c>
      <c r="D453" s="153">
        <v>2</v>
      </c>
      <c r="E453" s="152">
        <v>0</v>
      </c>
      <c r="F453" s="219">
        <v>0</v>
      </c>
      <c r="G453" s="169">
        <v>17599</v>
      </c>
    </row>
    <row r="454" spans="1:7" ht="23.25">
      <c r="A454" s="155" t="s">
        <v>145</v>
      </c>
      <c r="B454" s="154">
        <v>880</v>
      </c>
      <c r="C454" s="153">
        <v>7</v>
      </c>
      <c r="D454" s="153">
        <v>2</v>
      </c>
      <c r="E454" s="152" t="s">
        <v>144</v>
      </c>
      <c r="F454" s="219">
        <v>0</v>
      </c>
      <c r="G454" s="169">
        <v>17599</v>
      </c>
    </row>
    <row r="455" spans="1:7" ht="23.25">
      <c r="A455" s="155" t="s">
        <v>141</v>
      </c>
      <c r="B455" s="154">
        <v>880</v>
      </c>
      <c r="C455" s="153">
        <v>7</v>
      </c>
      <c r="D455" s="153">
        <v>2</v>
      </c>
      <c r="E455" s="152" t="s">
        <v>140</v>
      </c>
      <c r="F455" s="219">
        <v>0</v>
      </c>
      <c r="G455" s="169">
        <v>17599</v>
      </c>
    </row>
    <row r="456" spans="1:7" ht="23.25">
      <c r="A456" s="155" t="s">
        <v>139</v>
      </c>
      <c r="B456" s="154">
        <v>880</v>
      </c>
      <c r="C456" s="153">
        <v>7</v>
      </c>
      <c r="D456" s="153">
        <v>2</v>
      </c>
      <c r="E456" s="152" t="s">
        <v>138</v>
      </c>
      <c r="F456" s="219">
        <v>0</v>
      </c>
      <c r="G456" s="169">
        <v>17599</v>
      </c>
    </row>
    <row r="457" spans="1:7" s="141" customFormat="1" ht="45" customHeight="1">
      <c r="A457" s="191" t="s">
        <v>707</v>
      </c>
      <c r="B457" s="154">
        <v>880</v>
      </c>
      <c r="C457" s="153">
        <v>7</v>
      </c>
      <c r="D457" s="153">
        <v>2</v>
      </c>
      <c r="E457" s="152" t="s">
        <v>138</v>
      </c>
      <c r="F457" s="219">
        <v>100</v>
      </c>
      <c r="G457" s="169">
        <v>17599</v>
      </c>
    </row>
    <row r="458" spans="1:7">
      <c r="A458" s="155" t="s">
        <v>154</v>
      </c>
      <c r="B458" s="154">
        <v>880</v>
      </c>
      <c r="C458" s="153">
        <v>7</v>
      </c>
      <c r="D458" s="153">
        <v>9</v>
      </c>
      <c r="E458" s="152">
        <v>0</v>
      </c>
      <c r="F458" s="219">
        <v>0</v>
      </c>
      <c r="G458" s="169">
        <v>5879.97</v>
      </c>
    </row>
    <row r="459" spans="1:7">
      <c r="A459" s="155" t="s">
        <v>184</v>
      </c>
      <c r="B459" s="154">
        <v>880</v>
      </c>
      <c r="C459" s="153">
        <v>7</v>
      </c>
      <c r="D459" s="153">
        <v>9</v>
      </c>
      <c r="E459" s="152" t="s">
        <v>183</v>
      </c>
      <c r="F459" s="219">
        <v>0</v>
      </c>
      <c r="G459" s="169">
        <v>640.97</v>
      </c>
    </row>
    <row r="460" spans="1:7">
      <c r="A460" s="155" t="s">
        <v>182</v>
      </c>
      <c r="B460" s="154">
        <v>880</v>
      </c>
      <c r="C460" s="153">
        <v>7</v>
      </c>
      <c r="D460" s="153">
        <v>9</v>
      </c>
      <c r="E460" s="152" t="s">
        <v>181</v>
      </c>
      <c r="F460" s="219">
        <v>0</v>
      </c>
      <c r="G460" s="169">
        <v>640.97</v>
      </c>
    </row>
    <row r="461" spans="1:7">
      <c r="A461" s="155" t="s">
        <v>180</v>
      </c>
      <c r="B461" s="154">
        <v>880</v>
      </c>
      <c r="C461" s="153">
        <v>7</v>
      </c>
      <c r="D461" s="153">
        <v>9</v>
      </c>
      <c r="E461" s="152" t="s">
        <v>179</v>
      </c>
      <c r="F461" s="219">
        <v>0</v>
      </c>
      <c r="G461" s="169">
        <v>99</v>
      </c>
    </row>
    <row r="462" spans="1:7" ht="23.25">
      <c r="A462" s="155" t="s">
        <v>27</v>
      </c>
      <c r="B462" s="154">
        <v>880</v>
      </c>
      <c r="C462" s="153">
        <v>7</v>
      </c>
      <c r="D462" s="153">
        <v>9</v>
      </c>
      <c r="E462" s="152" t="s">
        <v>179</v>
      </c>
      <c r="F462" s="219" t="s">
        <v>25</v>
      </c>
      <c r="G462" s="169">
        <v>99</v>
      </c>
    </row>
    <row r="463" spans="1:7">
      <c r="A463" s="155" t="s">
        <v>178</v>
      </c>
      <c r="B463" s="154">
        <v>880</v>
      </c>
      <c r="C463" s="153">
        <v>7</v>
      </c>
      <c r="D463" s="153">
        <v>9</v>
      </c>
      <c r="E463" s="152" t="s">
        <v>177</v>
      </c>
      <c r="F463" s="219">
        <v>0</v>
      </c>
      <c r="G463" s="169">
        <v>541.97</v>
      </c>
    </row>
    <row r="464" spans="1:7" ht="23.25">
      <c r="A464" s="155" t="s">
        <v>27</v>
      </c>
      <c r="B464" s="154">
        <v>880</v>
      </c>
      <c r="C464" s="153">
        <v>7</v>
      </c>
      <c r="D464" s="153">
        <v>9</v>
      </c>
      <c r="E464" s="152" t="s">
        <v>177</v>
      </c>
      <c r="F464" s="219" t="s">
        <v>25</v>
      </c>
      <c r="G464" s="169">
        <v>541.97</v>
      </c>
    </row>
    <row r="465" spans="1:7" ht="23.25">
      <c r="A465" s="155" t="s">
        <v>145</v>
      </c>
      <c r="B465" s="154">
        <v>880</v>
      </c>
      <c r="C465" s="153">
        <v>7</v>
      </c>
      <c r="D465" s="153">
        <v>9</v>
      </c>
      <c r="E465" s="152" t="s">
        <v>144</v>
      </c>
      <c r="F465" s="219">
        <v>0</v>
      </c>
      <c r="G465" s="169">
        <v>5239</v>
      </c>
    </row>
    <row r="466" spans="1:7" ht="23.25">
      <c r="A466" s="155" t="s">
        <v>141</v>
      </c>
      <c r="B466" s="154">
        <v>880</v>
      </c>
      <c r="C466" s="153">
        <v>7</v>
      </c>
      <c r="D466" s="153">
        <v>9</v>
      </c>
      <c r="E466" s="152" t="s">
        <v>140</v>
      </c>
      <c r="F466" s="219">
        <v>0</v>
      </c>
      <c r="G466" s="169">
        <v>5239</v>
      </c>
    </row>
    <row r="467" spans="1:7" ht="23.25">
      <c r="A467" s="155" t="s">
        <v>52</v>
      </c>
      <c r="B467" s="154">
        <v>880</v>
      </c>
      <c r="C467" s="153">
        <v>7</v>
      </c>
      <c r="D467" s="153">
        <v>9</v>
      </c>
      <c r="E467" s="152" t="s">
        <v>140</v>
      </c>
      <c r="F467" s="219" t="s">
        <v>51</v>
      </c>
      <c r="G467" s="169">
        <v>3118</v>
      </c>
    </row>
    <row r="468" spans="1:7" ht="23.25">
      <c r="A468" s="155" t="s">
        <v>27</v>
      </c>
      <c r="B468" s="154">
        <v>880</v>
      </c>
      <c r="C468" s="153">
        <v>7</v>
      </c>
      <c r="D468" s="153">
        <v>9</v>
      </c>
      <c r="E468" s="152" t="s">
        <v>140</v>
      </c>
      <c r="F468" s="219" t="s">
        <v>25</v>
      </c>
      <c r="G468" s="169">
        <v>2100.7800000000002</v>
      </c>
    </row>
    <row r="469" spans="1:7" ht="57">
      <c r="A469" s="155" t="s">
        <v>38</v>
      </c>
      <c r="B469" s="154">
        <v>880</v>
      </c>
      <c r="C469" s="153">
        <v>7</v>
      </c>
      <c r="D469" s="153">
        <v>9</v>
      </c>
      <c r="E469" s="152" t="s">
        <v>140</v>
      </c>
      <c r="F469" s="219" t="s">
        <v>37</v>
      </c>
      <c r="G469" s="169">
        <v>17.100000000000001</v>
      </c>
    </row>
    <row r="470" spans="1:7">
      <c r="A470" s="155" t="s">
        <v>36</v>
      </c>
      <c r="B470" s="154">
        <v>880</v>
      </c>
      <c r="C470" s="153">
        <v>7</v>
      </c>
      <c r="D470" s="153">
        <v>9</v>
      </c>
      <c r="E470" s="152" t="s">
        <v>140</v>
      </c>
      <c r="F470" s="219" t="s">
        <v>35</v>
      </c>
      <c r="G470" s="169">
        <v>2</v>
      </c>
    </row>
    <row r="471" spans="1:7">
      <c r="A471" s="155" t="s">
        <v>107</v>
      </c>
      <c r="B471" s="154">
        <v>880</v>
      </c>
      <c r="C471" s="153">
        <v>7</v>
      </c>
      <c r="D471" s="153">
        <v>9</v>
      </c>
      <c r="E471" s="152" t="s">
        <v>140</v>
      </c>
      <c r="F471" s="219" t="s">
        <v>106</v>
      </c>
      <c r="G471" s="169">
        <v>1.1200000000000001</v>
      </c>
    </row>
    <row r="472" spans="1:7">
      <c r="A472" s="155" t="s">
        <v>659</v>
      </c>
      <c r="B472" s="154">
        <v>888</v>
      </c>
      <c r="C472" s="153">
        <v>0</v>
      </c>
      <c r="D472" s="153">
        <v>0</v>
      </c>
      <c r="E472" s="152">
        <v>0</v>
      </c>
      <c r="F472" s="219">
        <v>0</v>
      </c>
      <c r="G472" s="169">
        <v>24033.75</v>
      </c>
    </row>
    <row r="473" spans="1:7">
      <c r="A473" s="155" t="s">
        <v>368</v>
      </c>
      <c r="B473" s="154">
        <v>888</v>
      </c>
      <c r="C473" s="153">
        <v>1</v>
      </c>
      <c r="D473" s="153">
        <v>0</v>
      </c>
      <c r="E473" s="152">
        <v>0</v>
      </c>
      <c r="F473" s="219">
        <v>0</v>
      </c>
      <c r="G473" s="169">
        <v>4761.3900000000003</v>
      </c>
    </row>
    <row r="474" spans="1:7">
      <c r="A474" s="155" t="s">
        <v>350</v>
      </c>
      <c r="B474" s="154">
        <v>888</v>
      </c>
      <c r="C474" s="153">
        <v>1</v>
      </c>
      <c r="D474" s="153">
        <v>13</v>
      </c>
      <c r="E474" s="152">
        <v>0</v>
      </c>
      <c r="F474" s="219">
        <v>0</v>
      </c>
      <c r="G474" s="169">
        <v>4761.3900000000003</v>
      </c>
    </row>
    <row r="475" spans="1:7" ht="23.25">
      <c r="A475" s="155" t="s">
        <v>617</v>
      </c>
      <c r="B475" s="154">
        <v>888</v>
      </c>
      <c r="C475" s="153">
        <v>1</v>
      </c>
      <c r="D475" s="153">
        <v>13</v>
      </c>
      <c r="E475" s="152" t="s">
        <v>47</v>
      </c>
      <c r="F475" s="219">
        <v>0</v>
      </c>
      <c r="G475" s="169">
        <v>4761.3900000000003</v>
      </c>
    </row>
    <row r="476" spans="1:7" s="141" customFormat="1" ht="54" customHeight="1">
      <c r="A476" s="191" t="s">
        <v>707</v>
      </c>
      <c r="B476" s="154">
        <v>888</v>
      </c>
      <c r="C476" s="153">
        <v>1</v>
      </c>
      <c r="D476" s="153">
        <v>13</v>
      </c>
      <c r="E476" s="152" t="s">
        <v>47</v>
      </c>
      <c r="F476" s="219">
        <v>100</v>
      </c>
      <c r="G476" s="169">
        <v>4442.7</v>
      </c>
    </row>
    <row r="477" spans="1:7" ht="23.25">
      <c r="A477" s="155" t="s">
        <v>52</v>
      </c>
      <c r="B477" s="154">
        <v>888</v>
      </c>
      <c r="C477" s="153">
        <v>1</v>
      </c>
      <c r="D477" s="153">
        <v>13</v>
      </c>
      <c r="E477" s="152" t="s">
        <v>47</v>
      </c>
      <c r="F477" s="219" t="s">
        <v>51</v>
      </c>
      <c r="G477" s="169">
        <v>67.47</v>
      </c>
    </row>
    <row r="478" spans="1:7" ht="23.25">
      <c r="A478" s="155" t="s">
        <v>27</v>
      </c>
      <c r="B478" s="154">
        <v>888</v>
      </c>
      <c r="C478" s="153">
        <v>1</v>
      </c>
      <c r="D478" s="153">
        <v>13</v>
      </c>
      <c r="E478" s="152" t="s">
        <v>47</v>
      </c>
      <c r="F478" s="219" t="s">
        <v>25</v>
      </c>
      <c r="G478" s="169">
        <v>94.36</v>
      </c>
    </row>
    <row r="479" spans="1:7" ht="57">
      <c r="A479" s="155" t="s">
        <v>38</v>
      </c>
      <c r="B479" s="154">
        <v>888</v>
      </c>
      <c r="C479" s="153">
        <v>1</v>
      </c>
      <c r="D479" s="153">
        <v>13</v>
      </c>
      <c r="E479" s="152" t="s">
        <v>47</v>
      </c>
      <c r="F479" s="219" t="s">
        <v>37</v>
      </c>
      <c r="G479" s="169">
        <v>145.13999999999999</v>
      </c>
    </row>
    <row r="480" spans="1:7">
      <c r="A480" s="155" t="s">
        <v>50</v>
      </c>
      <c r="B480" s="154">
        <v>888</v>
      </c>
      <c r="C480" s="153">
        <v>1</v>
      </c>
      <c r="D480" s="153">
        <v>13</v>
      </c>
      <c r="E480" s="152" t="s">
        <v>47</v>
      </c>
      <c r="F480" s="219" t="s">
        <v>49</v>
      </c>
      <c r="G480" s="169">
        <v>2.39</v>
      </c>
    </row>
    <row r="481" spans="1:7">
      <c r="A481" s="155" t="s">
        <v>36</v>
      </c>
      <c r="B481" s="154">
        <v>888</v>
      </c>
      <c r="C481" s="153">
        <v>1</v>
      </c>
      <c r="D481" s="153">
        <v>13</v>
      </c>
      <c r="E481" s="152" t="s">
        <v>47</v>
      </c>
      <c r="F481" s="219" t="s">
        <v>35</v>
      </c>
      <c r="G481" s="169">
        <v>9.31</v>
      </c>
    </row>
    <row r="482" spans="1:7" ht="23.25">
      <c r="A482" s="155" t="s">
        <v>46</v>
      </c>
      <c r="B482" s="154">
        <v>888</v>
      </c>
      <c r="C482" s="153">
        <v>1</v>
      </c>
      <c r="D482" s="153">
        <v>13</v>
      </c>
      <c r="E482" s="152" t="s">
        <v>45</v>
      </c>
      <c r="F482" s="219">
        <v>0</v>
      </c>
      <c r="G482" s="169">
        <v>11.67</v>
      </c>
    </row>
    <row r="483" spans="1:7" ht="34.5">
      <c r="A483" s="155" t="s">
        <v>12</v>
      </c>
      <c r="B483" s="154">
        <v>888</v>
      </c>
      <c r="C483" s="153">
        <v>1</v>
      </c>
      <c r="D483" s="153">
        <v>13</v>
      </c>
      <c r="E483" s="152" t="s">
        <v>45</v>
      </c>
      <c r="F483" s="219" t="s">
        <v>10</v>
      </c>
      <c r="G483" s="169">
        <v>11.67</v>
      </c>
    </row>
    <row r="484" spans="1:7">
      <c r="A484" s="155" t="s">
        <v>338</v>
      </c>
      <c r="B484" s="154">
        <v>888</v>
      </c>
      <c r="C484" s="153">
        <v>4</v>
      </c>
      <c r="D484" s="153">
        <v>0</v>
      </c>
      <c r="E484" s="152">
        <v>0</v>
      </c>
      <c r="F484" s="219">
        <v>0</v>
      </c>
      <c r="G484" s="169">
        <v>3080.99</v>
      </c>
    </row>
    <row r="485" spans="1:7">
      <c r="A485" s="155" t="s">
        <v>302</v>
      </c>
      <c r="B485" s="154">
        <v>888</v>
      </c>
      <c r="C485" s="153">
        <v>4</v>
      </c>
      <c r="D485" s="153">
        <v>12</v>
      </c>
      <c r="E485" s="152">
        <v>0</v>
      </c>
      <c r="F485" s="219">
        <v>0</v>
      </c>
      <c r="G485" s="169">
        <v>3080.99</v>
      </c>
    </row>
    <row r="486" spans="1:7" ht="23.25">
      <c r="A486" s="155" t="s">
        <v>291</v>
      </c>
      <c r="B486" s="154">
        <v>888</v>
      </c>
      <c r="C486" s="153">
        <v>4</v>
      </c>
      <c r="D486" s="153">
        <v>12</v>
      </c>
      <c r="E486" s="152" t="s">
        <v>290</v>
      </c>
      <c r="F486" s="219">
        <v>0</v>
      </c>
      <c r="G486" s="169">
        <v>3034.29</v>
      </c>
    </row>
    <row r="487" spans="1:7" ht="23.25">
      <c r="A487" s="155" t="s">
        <v>281</v>
      </c>
      <c r="B487" s="154">
        <v>888</v>
      </c>
      <c r="C487" s="153">
        <v>4</v>
      </c>
      <c r="D487" s="153">
        <v>12</v>
      </c>
      <c r="E487" s="152" t="s">
        <v>280</v>
      </c>
      <c r="F487" s="219">
        <v>0</v>
      </c>
      <c r="G487" s="169">
        <v>3034.29</v>
      </c>
    </row>
    <row r="488" spans="1:7" ht="23.25">
      <c r="A488" s="155" t="s">
        <v>273</v>
      </c>
      <c r="B488" s="154">
        <v>888</v>
      </c>
      <c r="C488" s="153">
        <v>4</v>
      </c>
      <c r="D488" s="153">
        <v>12</v>
      </c>
      <c r="E488" s="152" t="s">
        <v>272</v>
      </c>
      <c r="F488" s="219">
        <v>0</v>
      </c>
      <c r="G488" s="169">
        <v>3034.29</v>
      </c>
    </row>
    <row r="489" spans="1:7" ht="34.5">
      <c r="A489" s="155" t="s">
        <v>12</v>
      </c>
      <c r="B489" s="154">
        <v>888</v>
      </c>
      <c r="C489" s="153">
        <v>4</v>
      </c>
      <c r="D489" s="153">
        <v>12</v>
      </c>
      <c r="E489" s="152" t="s">
        <v>272</v>
      </c>
      <c r="F489" s="219" t="s">
        <v>10</v>
      </c>
      <c r="G489" s="169">
        <v>3034.29</v>
      </c>
    </row>
    <row r="490" spans="1:7">
      <c r="A490" s="155" t="s">
        <v>198</v>
      </c>
      <c r="B490" s="154">
        <v>888</v>
      </c>
      <c r="C490" s="153">
        <v>4</v>
      </c>
      <c r="D490" s="153">
        <v>12</v>
      </c>
      <c r="E490" s="152" t="s">
        <v>197</v>
      </c>
      <c r="F490" s="219">
        <v>0</v>
      </c>
      <c r="G490" s="169">
        <v>46.7</v>
      </c>
    </row>
    <row r="491" spans="1:7" ht="23.25">
      <c r="A491" s="155" t="s">
        <v>27</v>
      </c>
      <c r="B491" s="154">
        <v>888</v>
      </c>
      <c r="C491" s="153">
        <v>4</v>
      </c>
      <c r="D491" s="153">
        <v>12</v>
      </c>
      <c r="E491" s="152" t="s">
        <v>197</v>
      </c>
      <c r="F491" s="219" t="s">
        <v>25</v>
      </c>
      <c r="G491" s="169">
        <v>46.7</v>
      </c>
    </row>
    <row r="492" spans="1:7">
      <c r="A492" s="155" t="s">
        <v>261</v>
      </c>
      <c r="B492" s="154">
        <v>888</v>
      </c>
      <c r="C492" s="153">
        <v>5</v>
      </c>
      <c r="D492" s="153">
        <v>0</v>
      </c>
      <c r="E492" s="152">
        <v>0</v>
      </c>
      <c r="F492" s="219">
        <v>0</v>
      </c>
      <c r="G492" s="169">
        <v>8673.17</v>
      </c>
    </row>
    <row r="493" spans="1:7">
      <c r="A493" s="155" t="s">
        <v>244</v>
      </c>
      <c r="B493" s="154">
        <v>888</v>
      </c>
      <c r="C493" s="153">
        <v>5</v>
      </c>
      <c r="D493" s="153">
        <v>2</v>
      </c>
      <c r="E493" s="152">
        <v>0</v>
      </c>
      <c r="F493" s="219">
        <v>0</v>
      </c>
      <c r="G493" s="169">
        <v>7815.87</v>
      </c>
    </row>
    <row r="494" spans="1:7" ht="23.25">
      <c r="A494" s="155" t="s">
        <v>103</v>
      </c>
      <c r="B494" s="154">
        <v>888</v>
      </c>
      <c r="C494" s="153">
        <v>5</v>
      </c>
      <c r="D494" s="153">
        <v>2</v>
      </c>
      <c r="E494" s="152" t="s">
        <v>102</v>
      </c>
      <c r="F494" s="219">
        <v>0</v>
      </c>
      <c r="G494" s="169">
        <v>7815.87</v>
      </c>
    </row>
    <row r="495" spans="1:7" ht="23.25">
      <c r="A495" s="155" t="s">
        <v>243</v>
      </c>
      <c r="B495" s="154">
        <v>888</v>
      </c>
      <c r="C495" s="153">
        <v>5</v>
      </c>
      <c r="D495" s="153">
        <v>2</v>
      </c>
      <c r="E495" s="152" t="s">
        <v>242</v>
      </c>
      <c r="F495" s="219">
        <v>0</v>
      </c>
      <c r="G495" s="169">
        <v>7815.87</v>
      </c>
    </row>
    <row r="496" spans="1:7" ht="23.25">
      <c r="A496" s="155" t="s">
        <v>237</v>
      </c>
      <c r="B496" s="154">
        <v>888</v>
      </c>
      <c r="C496" s="153">
        <v>5</v>
      </c>
      <c r="D496" s="153">
        <v>2</v>
      </c>
      <c r="E496" s="152" t="s">
        <v>236</v>
      </c>
      <c r="F496" s="219">
        <v>0</v>
      </c>
      <c r="G496" s="169">
        <v>7815.87</v>
      </c>
    </row>
    <row r="497" spans="1:7" ht="23.25">
      <c r="A497" s="155" t="s">
        <v>625</v>
      </c>
      <c r="B497" s="154">
        <v>888</v>
      </c>
      <c r="C497" s="153">
        <v>5</v>
      </c>
      <c r="D497" s="153">
        <v>2</v>
      </c>
      <c r="E497" s="152" t="s">
        <v>236</v>
      </c>
      <c r="F497" s="219" t="s">
        <v>626</v>
      </c>
      <c r="G497" s="169">
        <v>7815.87</v>
      </c>
    </row>
    <row r="498" spans="1:7">
      <c r="A498" s="155" t="s">
        <v>229</v>
      </c>
      <c r="B498" s="154">
        <v>888</v>
      </c>
      <c r="C498" s="153">
        <v>5</v>
      </c>
      <c r="D498" s="153">
        <v>3</v>
      </c>
      <c r="E498" s="152">
        <v>0</v>
      </c>
      <c r="F498" s="219">
        <v>0</v>
      </c>
      <c r="G498" s="169">
        <v>857.3</v>
      </c>
    </row>
    <row r="499" spans="1:7" ht="23.25">
      <c r="A499" s="155" t="s">
        <v>103</v>
      </c>
      <c r="B499" s="154">
        <v>888</v>
      </c>
      <c r="C499" s="153">
        <v>5</v>
      </c>
      <c r="D499" s="153">
        <v>3</v>
      </c>
      <c r="E499" s="152" t="s">
        <v>102</v>
      </c>
      <c r="F499" s="219">
        <v>0</v>
      </c>
      <c r="G499" s="169">
        <v>857.3</v>
      </c>
    </row>
    <row r="500" spans="1:7" ht="23.25">
      <c r="A500" s="155" t="s">
        <v>228</v>
      </c>
      <c r="B500" s="154">
        <v>888</v>
      </c>
      <c r="C500" s="153">
        <v>5</v>
      </c>
      <c r="D500" s="153">
        <v>3</v>
      </c>
      <c r="E500" s="152" t="s">
        <v>227</v>
      </c>
      <c r="F500" s="219">
        <v>0</v>
      </c>
      <c r="G500" s="169">
        <v>597.29999999999995</v>
      </c>
    </row>
    <row r="501" spans="1:7">
      <c r="A501" s="155" t="s">
        <v>226</v>
      </c>
      <c r="B501" s="154">
        <v>888</v>
      </c>
      <c r="C501" s="153">
        <v>5</v>
      </c>
      <c r="D501" s="153">
        <v>3</v>
      </c>
      <c r="E501" s="152" t="s">
        <v>225</v>
      </c>
      <c r="F501" s="219">
        <v>0</v>
      </c>
      <c r="G501" s="169">
        <v>597.29999999999995</v>
      </c>
    </row>
    <row r="502" spans="1:7" ht="23.25">
      <c r="A502" s="155" t="s">
        <v>27</v>
      </c>
      <c r="B502" s="154">
        <v>888</v>
      </c>
      <c r="C502" s="153">
        <v>5</v>
      </c>
      <c r="D502" s="153">
        <v>3</v>
      </c>
      <c r="E502" s="152" t="s">
        <v>225</v>
      </c>
      <c r="F502" s="219" t="s">
        <v>25</v>
      </c>
      <c r="G502" s="169">
        <v>597.29999999999995</v>
      </c>
    </row>
    <row r="503" spans="1:7" ht="23.25">
      <c r="A503" s="155" t="s">
        <v>202</v>
      </c>
      <c r="B503" s="154">
        <v>888</v>
      </c>
      <c r="C503" s="153">
        <v>5</v>
      </c>
      <c r="D503" s="153">
        <v>3</v>
      </c>
      <c r="E503" s="152" t="s">
        <v>201</v>
      </c>
      <c r="F503" s="219">
        <v>0</v>
      </c>
      <c r="G503" s="169">
        <v>260</v>
      </c>
    </row>
    <row r="504" spans="1:7" ht="45.75">
      <c r="A504" s="155" t="s">
        <v>200</v>
      </c>
      <c r="B504" s="154">
        <v>888</v>
      </c>
      <c r="C504" s="153">
        <v>5</v>
      </c>
      <c r="D504" s="153">
        <v>3</v>
      </c>
      <c r="E504" s="152" t="s">
        <v>199</v>
      </c>
      <c r="F504" s="219">
        <v>0</v>
      </c>
      <c r="G504" s="169">
        <v>260</v>
      </c>
    </row>
    <row r="505" spans="1:7" ht="23.25">
      <c r="A505" s="155" t="s">
        <v>27</v>
      </c>
      <c r="B505" s="154">
        <v>888</v>
      </c>
      <c r="C505" s="153">
        <v>5</v>
      </c>
      <c r="D505" s="153">
        <v>3</v>
      </c>
      <c r="E505" s="152" t="s">
        <v>199</v>
      </c>
      <c r="F505" s="219" t="s">
        <v>25</v>
      </c>
      <c r="G505" s="169">
        <v>260</v>
      </c>
    </row>
    <row r="506" spans="1:7">
      <c r="A506" s="155" t="s">
        <v>189</v>
      </c>
      <c r="B506" s="154">
        <v>888</v>
      </c>
      <c r="C506" s="153">
        <v>7</v>
      </c>
      <c r="D506" s="153">
        <v>0</v>
      </c>
      <c r="E506" s="152">
        <v>0</v>
      </c>
      <c r="F506" s="219">
        <v>0</v>
      </c>
      <c r="G506" s="169">
        <v>7518.2</v>
      </c>
    </row>
    <row r="507" spans="1:7">
      <c r="A507" s="155" t="s">
        <v>188</v>
      </c>
      <c r="B507" s="154">
        <v>888</v>
      </c>
      <c r="C507" s="153">
        <v>7</v>
      </c>
      <c r="D507" s="153">
        <v>1</v>
      </c>
      <c r="E507" s="152">
        <v>0</v>
      </c>
      <c r="F507" s="219">
        <v>0</v>
      </c>
      <c r="G507" s="169">
        <v>4017.7</v>
      </c>
    </row>
    <row r="508" spans="1:7">
      <c r="A508" s="155" t="s">
        <v>184</v>
      </c>
      <c r="B508" s="154">
        <v>888</v>
      </c>
      <c r="C508" s="153">
        <v>7</v>
      </c>
      <c r="D508" s="153">
        <v>1</v>
      </c>
      <c r="E508" s="152" t="s">
        <v>183</v>
      </c>
      <c r="F508" s="219">
        <v>0</v>
      </c>
      <c r="G508" s="169">
        <v>4017.7</v>
      </c>
    </row>
    <row r="509" spans="1:7">
      <c r="A509" s="155" t="s">
        <v>182</v>
      </c>
      <c r="B509" s="154">
        <v>888</v>
      </c>
      <c r="C509" s="153">
        <v>7</v>
      </c>
      <c r="D509" s="153">
        <v>1</v>
      </c>
      <c r="E509" s="152" t="s">
        <v>181</v>
      </c>
      <c r="F509" s="219">
        <v>0</v>
      </c>
      <c r="G509" s="169">
        <v>4017.7</v>
      </c>
    </row>
    <row r="510" spans="1:7">
      <c r="A510" s="155" t="s">
        <v>178</v>
      </c>
      <c r="B510" s="154">
        <v>888</v>
      </c>
      <c r="C510" s="153">
        <v>7</v>
      </c>
      <c r="D510" s="153">
        <v>1</v>
      </c>
      <c r="E510" s="152" t="s">
        <v>177</v>
      </c>
      <c r="F510" s="219">
        <v>0</v>
      </c>
      <c r="G510" s="169">
        <v>4017.7</v>
      </c>
    </row>
    <row r="511" spans="1:7" ht="23.25">
      <c r="A511" s="155" t="s">
        <v>27</v>
      </c>
      <c r="B511" s="154">
        <v>888</v>
      </c>
      <c r="C511" s="153">
        <v>7</v>
      </c>
      <c r="D511" s="153">
        <v>1</v>
      </c>
      <c r="E511" s="152" t="s">
        <v>177</v>
      </c>
      <c r="F511" s="219" t="s">
        <v>25</v>
      </c>
      <c r="G511" s="169">
        <v>4017.7</v>
      </c>
    </row>
    <row r="512" spans="1:7">
      <c r="A512" s="155" t="s">
        <v>185</v>
      </c>
      <c r="B512" s="154">
        <v>888</v>
      </c>
      <c r="C512" s="153">
        <v>7</v>
      </c>
      <c r="D512" s="153">
        <v>2</v>
      </c>
      <c r="E512" s="152">
        <v>0</v>
      </c>
      <c r="F512" s="219">
        <v>0</v>
      </c>
      <c r="G512" s="169">
        <v>3500.5</v>
      </c>
    </row>
    <row r="513" spans="1:7">
      <c r="A513" s="155" t="s">
        <v>184</v>
      </c>
      <c r="B513" s="154">
        <v>888</v>
      </c>
      <c r="C513" s="153">
        <v>7</v>
      </c>
      <c r="D513" s="153">
        <v>2</v>
      </c>
      <c r="E513" s="152" t="s">
        <v>183</v>
      </c>
      <c r="F513" s="219">
        <v>0</v>
      </c>
      <c r="G513" s="169">
        <v>3500.5</v>
      </c>
    </row>
    <row r="514" spans="1:7">
      <c r="A514" s="155" t="s">
        <v>182</v>
      </c>
      <c r="B514" s="154">
        <v>888</v>
      </c>
      <c r="C514" s="153">
        <v>7</v>
      </c>
      <c r="D514" s="153">
        <v>2</v>
      </c>
      <c r="E514" s="152" t="s">
        <v>181</v>
      </c>
      <c r="F514" s="219">
        <v>0</v>
      </c>
      <c r="G514" s="169">
        <v>3500.5</v>
      </c>
    </row>
    <row r="515" spans="1:7">
      <c r="A515" s="155" t="s">
        <v>178</v>
      </c>
      <c r="B515" s="154">
        <v>888</v>
      </c>
      <c r="C515" s="153">
        <v>7</v>
      </c>
      <c r="D515" s="153">
        <v>2</v>
      </c>
      <c r="E515" s="152" t="s">
        <v>177</v>
      </c>
      <c r="F515" s="219">
        <v>0</v>
      </c>
      <c r="G515" s="169">
        <v>3500.5</v>
      </c>
    </row>
    <row r="516" spans="1:7" ht="23.25">
      <c r="A516" s="155" t="s">
        <v>27</v>
      </c>
      <c r="B516" s="154">
        <v>888</v>
      </c>
      <c r="C516" s="153">
        <v>7</v>
      </c>
      <c r="D516" s="153">
        <v>2</v>
      </c>
      <c r="E516" s="152" t="s">
        <v>177</v>
      </c>
      <c r="F516" s="219" t="s">
        <v>25</v>
      </c>
      <c r="G516" s="169">
        <v>3500.5</v>
      </c>
    </row>
    <row r="517" spans="1:7">
      <c r="A517" s="155" t="s">
        <v>385</v>
      </c>
      <c r="B517" s="154">
        <v>937</v>
      </c>
      <c r="C517" s="153">
        <v>0</v>
      </c>
      <c r="D517" s="153">
        <v>0</v>
      </c>
      <c r="E517" s="152">
        <v>0</v>
      </c>
      <c r="F517" s="219">
        <v>0</v>
      </c>
      <c r="G517" s="169">
        <v>88195.520000000004</v>
      </c>
    </row>
    <row r="518" spans="1:7">
      <c r="A518" s="155" t="s">
        <v>368</v>
      </c>
      <c r="B518" s="154">
        <v>937</v>
      </c>
      <c r="C518" s="153">
        <v>1</v>
      </c>
      <c r="D518" s="153">
        <v>0</v>
      </c>
      <c r="E518" s="152">
        <v>0</v>
      </c>
      <c r="F518" s="219">
        <v>0</v>
      </c>
      <c r="G518" s="169">
        <v>35180.019999999997</v>
      </c>
    </row>
    <row r="519" spans="1:7" ht="34.5">
      <c r="A519" s="155" t="s">
        <v>362</v>
      </c>
      <c r="B519" s="154">
        <v>937</v>
      </c>
      <c r="C519" s="153">
        <v>1</v>
      </c>
      <c r="D519" s="153">
        <v>4</v>
      </c>
      <c r="E519" s="152">
        <v>0</v>
      </c>
      <c r="F519" s="219">
        <v>0</v>
      </c>
      <c r="G519" s="169">
        <v>33118.82</v>
      </c>
    </row>
    <row r="520" spans="1:7" ht="45.75">
      <c r="A520" s="155" t="s">
        <v>616</v>
      </c>
      <c r="B520" s="154">
        <v>937</v>
      </c>
      <c r="C520" s="153">
        <v>1</v>
      </c>
      <c r="D520" s="153">
        <v>4</v>
      </c>
      <c r="E520" s="152" t="s">
        <v>339</v>
      </c>
      <c r="F520" s="219">
        <v>0</v>
      </c>
      <c r="G520" s="169">
        <v>33118.82</v>
      </c>
    </row>
    <row r="521" spans="1:7" s="141" customFormat="1" ht="48.75" customHeight="1">
      <c r="A521" s="191" t="s">
        <v>707</v>
      </c>
      <c r="B521" s="154">
        <v>937</v>
      </c>
      <c r="C521" s="153">
        <v>1</v>
      </c>
      <c r="D521" s="153">
        <v>4</v>
      </c>
      <c r="E521" s="152" t="s">
        <v>339</v>
      </c>
      <c r="F521" s="219">
        <v>100</v>
      </c>
      <c r="G521" s="169">
        <v>27470.6</v>
      </c>
    </row>
    <row r="522" spans="1:7" ht="23.25">
      <c r="A522" s="155" t="s">
        <v>52</v>
      </c>
      <c r="B522" s="154">
        <v>937</v>
      </c>
      <c r="C522" s="153">
        <v>1</v>
      </c>
      <c r="D522" s="153">
        <v>4</v>
      </c>
      <c r="E522" s="152" t="s">
        <v>339</v>
      </c>
      <c r="F522" s="219" t="s">
        <v>51</v>
      </c>
      <c r="G522" s="169">
        <v>130.80000000000001</v>
      </c>
    </row>
    <row r="523" spans="1:7" ht="23.25">
      <c r="A523" s="155" t="s">
        <v>27</v>
      </c>
      <c r="B523" s="154">
        <v>937</v>
      </c>
      <c r="C523" s="153">
        <v>1</v>
      </c>
      <c r="D523" s="153">
        <v>4</v>
      </c>
      <c r="E523" s="152" t="s">
        <v>339</v>
      </c>
      <c r="F523" s="219" t="s">
        <v>25</v>
      </c>
      <c r="G523" s="169">
        <v>5456.64</v>
      </c>
    </row>
    <row r="524" spans="1:7">
      <c r="A524" s="155" t="s">
        <v>107</v>
      </c>
      <c r="B524" s="154">
        <v>937</v>
      </c>
      <c r="C524" s="153">
        <v>1</v>
      </c>
      <c r="D524" s="153">
        <v>4</v>
      </c>
      <c r="E524" s="152" t="s">
        <v>339</v>
      </c>
      <c r="F524" s="219" t="s">
        <v>106</v>
      </c>
      <c r="G524" s="169">
        <v>60.77</v>
      </c>
    </row>
    <row r="525" spans="1:7">
      <c r="A525" s="155" t="s">
        <v>361</v>
      </c>
      <c r="B525" s="154">
        <v>937</v>
      </c>
      <c r="C525" s="153">
        <v>1</v>
      </c>
      <c r="D525" s="153">
        <v>5</v>
      </c>
      <c r="E525" s="152">
        <v>0</v>
      </c>
      <c r="F525" s="219">
        <v>0</v>
      </c>
      <c r="G525" s="169">
        <v>366.2</v>
      </c>
    </row>
    <row r="526" spans="1:7" ht="23.25">
      <c r="A526" s="155" t="s">
        <v>196</v>
      </c>
      <c r="B526" s="154">
        <v>937</v>
      </c>
      <c r="C526" s="153">
        <v>1</v>
      </c>
      <c r="D526" s="153">
        <v>5</v>
      </c>
      <c r="E526" s="152" t="s">
        <v>195</v>
      </c>
      <c r="F526" s="219">
        <v>0</v>
      </c>
      <c r="G526" s="169">
        <v>366.2</v>
      </c>
    </row>
    <row r="527" spans="1:7" ht="34.5">
      <c r="A527" s="155" t="s">
        <v>360</v>
      </c>
      <c r="B527" s="154">
        <v>937</v>
      </c>
      <c r="C527" s="153">
        <v>1</v>
      </c>
      <c r="D527" s="153">
        <v>5</v>
      </c>
      <c r="E527" s="152" t="s">
        <v>359</v>
      </c>
      <c r="F527" s="219">
        <v>0</v>
      </c>
      <c r="G527" s="169">
        <v>366.2</v>
      </c>
    </row>
    <row r="528" spans="1:7" ht="23.25">
      <c r="A528" s="155" t="s">
        <v>27</v>
      </c>
      <c r="B528" s="154">
        <v>937</v>
      </c>
      <c r="C528" s="153">
        <v>1</v>
      </c>
      <c r="D528" s="153">
        <v>5</v>
      </c>
      <c r="E528" s="152" t="s">
        <v>359</v>
      </c>
      <c r="F528" s="219" t="s">
        <v>25</v>
      </c>
      <c r="G528" s="169">
        <v>366.2</v>
      </c>
    </row>
    <row r="529" spans="1:7">
      <c r="A529" s="155" t="s">
        <v>355</v>
      </c>
      <c r="B529" s="154">
        <v>937</v>
      </c>
      <c r="C529" s="153">
        <v>1</v>
      </c>
      <c r="D529" s="153">
        <v>11</v>
      </c>
      <c r="E529" s="152">
        <v>0</v>
      </c>
      <c r="F529" s="219">
        <v>0</v>
      </c>
      <c r="G529" s="169">
        <v>923</v>
      </c>
    </row>
    <row r="530" spans="1:7">
      <c r="A530" s="155" t="s">
        <v>354</v>
      </c>
      <c r="B530" s="154">
        <v>937</v>
      </c>
      <c r="C530" s="153">
        <v>1</v>
      </c>
      <c r="D530" s="153">
        <v>11</v>
      </c>
      <c r="E530" s="152" t="s">
        <v>352</v>
      </c>
      <c r="F530" s="219">
        <v>0</v>
      </c>
      <c r="G530" s="169">
        <v>923</v>
      </c>
    </row>
    <row r="531" spans="1:7">
      <c r="A531" s="155" t="s">
        <v>619</v>
      </c>
      <c r="B531" s="154">
        <v>937</v>
      </c>
      <c r="C531" s="153">
        <v>1</v>
      </c>
      <c r="D531" s="153">
        <v>11</v>
      </c>
      <c r="E531" s="152" t="s">
        <v>352</v>
      </c>
      <c r="F531" s="219" t="s">
        <v>620</v>
      </c>
      <c r="G531" s="169">
        <v>876.83</v>
      </c>
    </row>
    <row r="532" spans="1:7">
      <c r="A532" s="155" t="s">
        <v>353</v>
      </c>
      <c r="B532" s="154">
        <v>937</v>
      </c>
      <c r="C532" s="153">
        <v>1</v>
      </c>
      <c r="D532" s="153">
        <v>11</v>
      </c>
      <c r="E532" s="152" t="s">
        <v>352</v>
      </c>
      <c r="F532" s="219" t="s">
        <v>351</v>
      </c>
      <c r="G532" s="169">
        <v>46.17</v>
      </c>
    </row>
    <row r="533" spans="1:7">
      <c r="A533" s="155" t="s">
        <v>350</v>
      </c>
      <c r="B533" s="154">
        <v>937</v>
      </c>
      <c r="C533" s="153">
        <v>1</v>
      </c>
      <c r="D533" s="153">
        <v>13</v>
      </c>
      <c r="E533" s="152">
        <v>0</v>
      </c>
      <c r="F533" s="219">
        <v>0</v>
      </c>
      <c r="G533" s="169">
        <v>772</v>
      </c>
    </row>
    <row r="534" spans="1:7">
      <c r="A534" s="155" t="s">
        <v>349</v>
      </c>
      <c r="B534" s="154">
        <v>937</v>
      </c>
      <c r="C534" s="153">
        <v>1</v>
      </c>
      <c r="D534" s="153">
        <v>13</v>
      </c>
      <c r="E534" s="152" t="s">
        <v>348</v>
      </c>
      <c r="F534" s="219">
        <v>0</v>
      </c>
      <c r="G534" s="169">
        <v>400</v>
      </c>
    </row>
    <row r="535" spans="1:7" ht="57">
      <c r="A535" s="155" t="s">
        <v>38</v>
      </c>
      <c r="B535" s="154">
        <v>937</v>
      </c>
      <c r="C535" s="153">
        <v>1</v>
      </c>
      <c r="D535" s="153">
        <v>13</v>
      </c>
      <c r="E535" s="152" t="s">
        <v>348</v>
      </c>
      <c r="F535" s="219" t="s">
        <v>37</v>
      </c>
      <c r="G535" s="169">
        <v>400</v>
      </c>
    </row>
    <row r="536" spans="1:7" ht="37.5" customHeight="1">
      <c r="A536" s="155" t="s">
        <v>708</v>
      </c>
      <c r="B536" s="154">
        <v>937</v>
      </c>
      <c r="C536" s="153">
        <v>1</v>
      </c>
      <c r="D536" s="153">
        <v>13</v>
      </c>
      <c r="E536" s="152" t="s">
        <v>168</v>
      </c>
      <c r="F536" s="219">
        <v>0</v>
      </c>
      <c r="G536" s="169">
        <v>372</v>
      </c>
    </row>
    <row r="537" spans="1:7" ht="53.25" customHeight="1">
      <c r="A537" s="209" t="s">
        <v>706</v>
      </c>
      <c r="B537" s="154">
        <v>937</v>
      </c>
      <c r="C537" s="153">
        <v>1</v>
      </c>
      <c r="D537" s="153">
        <v>13</v>
      </c>
      <c r="E537" s="152" t="s">
        <v>346</v>
      </c>
      <c r="F537" s="219">
        <v>100</v>
      </c>
      <c r="G537" s="169">
        <v>372</v>
      </c>
    </row>
    <row r="538" spans="1:7">
      <c r="A538" s="155" t="s">
        <v>345</v>
      </c>
      <c r="B538" s="154">
        <v>937</v>
      </c>
      <c r="C538" s="153">
        <v>3</v>
      </c>
      <c r="D538" s="153">
        <v>0</v>
      </c>
      <c r="E538" s="152">
        <v>0</v>
      </c>
      <c r="F538" s="219">
        <v>0</v>
      </c>
      <c r="G538" s="169">
        <v>1807</v>
      </c>
    </row>
    <row r="539" spans="1:7" ht="23.25">
      <c r="A539" s="155" t="s">
        <v>344</v>
      </c>
      <c r="B539" s="154">
        <v>937</v>
      </c>
      <c r="C539" s="153">
        <v>3</v>
      </c>
      <c r="D539" s="153">
        <v>9</v>
      </c>
      <c r="E539" s="152">
        <v>0</v>
      </c>
      <c r="F539" s="219">
        <v>0</v>
      </c>
      <c r="G539" s="169">
        <v>1807</v>
      </c>
    </row>
    <row r="540" spans="1:7" ht="45.75">
      <c r="A540" s="155" t="s">
        <v>616</v>
      </c>
      <c r="B540" s="154">
        <v>937</v>
      </c>
      <c r="C540" s="153">
        <v>3</v>
      </c>
      <c r="D540" s="153">
        <v>9</v>
      </c>
      <c r="E540" s="152" t="s">
        <v>339</v>
      </c>
      <c r="F540" s="219">
        <v>0</v>
      </c>
      <c r="G540" s="169">
        <v>1807</v>
      </c>
    </row>
    <row r="541" spans="1:7" s="141" customFormat="1" ht="45.75" customHeight="1">
      <c r="A541" s="203" t="s">
        <v>707</v>
      </c>
      <c r="B541" s="154">
        <v>937</v>
      </c>
      <c r="C541" s="153">
        <v>3</v>
      </c>
      <c r="D541" s="153">
        <v>9</v>
      </c>
      <c r="E541" s="152" t="s">
        <v>339</v>
      </c>
      <c r="F541" s="219">
        <v>100</v>
      </c>
      <c r="G541" s="169">
        <v>737</v>
      </c>
    </row>
    <row r="542" spans="1:7" ht="23.25">
      <c r="A542" s="155" t="s">
        <v>27</v>
      </c>
      <c r="B542" s="154">
        <v>937</v>
      </c>
      <c r="C542" s="153">
        <v>3</v>
      </c>
      <c r="D542" s="153">
        <v>9</v>
      </c>
      <c r="E542" s="152" t="s">
        <v>339</v>
      </c>
      <c r="F542" s="219" t="s">
        <v>25</v>
      </c>
      <c r="G542" s="169">
        <v>1070</v>
      </c>
    </row>
    <row r="543" spans="1:7">
      <c r="A543" s="155" t="s">
        <v>338</v>
      </c>
      <c r="B543" s="154">
        <v>937</v>
      </c>
      <c r="C543" s="153">
        <v>4</v>
      </c>
      <c r="D543" s="153">
        <v>0</v>
      </c>
      <c r="E543" s="152">
        <v>0</v>
      </c>
      <c r="F543" s="219">
        <v>0</v>
      </c>
      <c r="G543" s="169">
        <v>35886</v>
      </c>
    </row>
    <row r="544" spans="1:7">
      <c r="A544" s="155" t="s">
        <v>337</v>
      </c>
      <c r="B544" s="154">
        <v>937</v>
      </c>
      <c r="C544" s="153">
        <v>4</v>
      </c>
      <c r="D544" s="153">
        <v>5</v>
      </c>
      <c r="E544" s="152">
        <v>0</v>
      </c>
      <c r="F544" s="219">
        <v>0</v>
      </c>
      <c r="G544" s="169">
        <v>440.5</v>
      </c>
    </row>
    <row r="545" spans="1:7" ht="23.25">
      <c r="A545" s="155" t="s">
        <v>196</v>
      </c>
      <c r="B545" s="154">
        <v>937</v>
      </c>
      <c r="C545" s="153">
        <v>4</v>
      </c>
      <c r="D545" s="153">
        <v>5</v>
      </c>
      <c r="E545" s="152" t="s">
        <v>195</v>
      </c>
      <c r="F545" s="219">
        <v>0</v>
      </c>
      <c r="G545" s="169">
        <v>440.5</v>
      </c>
    </row>
    <row r="546" spans="1:7" ht="23.25">
      <c r="A546" s="155" t="s">
        <v>336</v>
      </c>
      <c r="B546" s="154">
        <v>937</v>
      </c>
      <c r="C546" s="153">
        <v>4</v>
      </c>
      <c r="D546" s="153">
        <v>5</v>
      </c>
      <c r="E546" s="152" t="s">
        <v>335</v>
      </c>
      <c r="F546" s="219">
        <v>0</v>
      </c>
      <c r="G546" s="169">
        <v>440.5</v>
      </c>
    </row>
    <row r="547" spans="1:7" ht="23.25">
      <c r="A547" s="155" t="s">
        <v>27</v>
      </c>
      <c r="B547" s="154">
        <v>937</v>
      </c>
      <c r="C547" s="153">
        <v>4</v>
      </c>
      <c r="D547" s="153">
        <v>5</v>
      </c>
      <c r="E547" s="152" t="s">
        <v>335</v>
      </c>
      <c r="F547" s="219" t="s">
        <v>25</v>
      </c>
      <c r="G547" s="169">
        <v>440.5</v>
      </c>
    </row>
    <row r="548" spans="1:7">
      <c r="A548" s="155" t="s">
        <v>302</v>
      </c>
      <c r="B548" s="154">
        <v>937</v>
      </c>
      <c r="C548" s="153">
        <v>4</v>
      </c>
      <c r="D548" s="153">
        <v>12</v>
      </c>
      <c r="E548" s="152">
        <v>0</v>
      </c>
      <c r="F548" s="219">
        <v>0</v>
      </c>
      <c r="G548" s="169">
        <v>35445.5</v>
      </c>
    </row>
    <row r="549" spans="1:7" ht="34.5">
      <c r="A549" s="155" t="s">
        <v>301</v>
      </c>
      <c r="B549" s="154">
        <v>937</v>
      </c>
      <c r="C549" s="153">
        <v>4</v>
      </c>
      <c r="D549" s="153">
        <v>12</v>
      </c>
      <c r="E549" s="152" t="s">
        <v>300</v>
      </c>
      <c r="F549" s="219">
        <v>0</v>
      </c>
      <c r="G549" s="169">
        <v>133</v>
      </c>
    </row>
    <row r="550" spans="1:7" ht="34.5">
      <c r="A550" s="155" t="s">
        <v>299</v>
      </c>
      <c r="B550" s="154">
        <v>937</v>
      </c>
      <c r="C550" s="153">
        <v>4</v>
      </c>
      <c r="D550" s="153">
        <v>12</v>
      </c>
      <c r="E550" s="152" t="s">
        <v>298</v>
      </c>
      <c r="F550" s="219">
        <v>0</v>
      </c>
      <c r="G550" s="169">
        <v>33</v>
      </c>
    </row>
    <row r="551" spans="1:7" ht="45.75">
      <c r="A551" s="155" t="s">
        <v>297</v>
      </c>
      <c r="B551" s="154">
        <v>937</v>
      </c>
      <c r="C551" s="153">
        <v>4</v>
      </c>
      <c r="D551" s="153">
        <v>12</v>
      </c>
      <c r="E551" s="152" t="s">
        <v>296</v>
      </c>
      <c r="F551" s="219">
        <v>0</v>
      </c>
      <c r="G551" s="169">
        <v>33</v>
      </c>
    </row>
    <row r="552" spans="1:7" ht="23.25">
      <c r="A552" s="155" t="s">
        <v>27</v>
      </c>
      <c r="B552" s="154">
        <v>937</v>
      </c>
      <c r="C552" s="153">
        <v>4</v>
      </c>
      <c r="D552" s="153">
        <v>12</v>
      </c>
      <c r="E552" s="152" t="s">
        <v>296</v>
      </c>
      <c r="F552" s="219" t="s">
        <v>25</v>
      </c>
      <c r="G552" s="169">
        <v>33</v>
      </c>
    </row>
    <row r="553" spans="1:7" ht="23.25">
      <c r="A553" s="155" t="s">
        <v>295</v>
      </c>
      <c r="B553" s="154">
        <v>937</v>
      </c>
      <c r="C553" s="153">
        <v>4</v>
      </c>
      <c r="D553" s="153">
        <v>12</v>
      </c>
      <c r="E553" s="152" t="s">
        <v>294</v>
      </c>
      <c r="F553" s="219">
        <v>0</v>
      </c>
      <c r="G553" s="169">
        <v>100</v>
      </c>
    </row>
    <row r="554" spans="1:7" ht="23.25">
      <c r="A554" s="155" t="s">
        <v>293</v>
      </c>
      <c r="B554" s="154">
        <v>937</v>
      </c>
      <c r="C554" s="153">
        <v>4</v>
      </c>
      <c r="D554" s="153">
        <v>12</v>
      </c>
      <c r="E554" s="152" t="s">
        <v>292</v>
      </c>
      <c r="F554" s="219">
        <v>0</v>
      </c>
      <c r="G554" s="169">
        <v>100</v>
      </c>
    </row>
    <row r="555" spans="1:7" ht="23.25">
      <c r="A555" s="155" t="s">
        <v>27</v>
      </c>
      <c r="B555" s="154">
        <v>937</v>
      </c>
      <c r="C555" s="153">
        <v>4</v>
      </c>
      <c r="D555" s="153">
        <v>12</v>
      </c>
      <c r="E555" s="152" t="s">
        <v>292</v>
      </c>
      <c r="F555" s="219" t="s">
        <v>25</v>
      </c>
      <c r="G555" s="169">
        <v>100</v>
      </c>
    </row>
    <row r="556" spans="1:7" ht="23.25">
      <c r="A556" s="155" t="s">
        <v>291</v>
      </c>
      <c r="B556" s="154">
        <v>937</v>
      </c>
      <c r="C556" s="153">
        <v>4</v>
      </c>
      <c r="D556" s="153">
        <v>12</v>
      </c>
      <c r="E556" s="152" t="s">
        <v>290</v>
      </c>
      <c r="F556" s="219">
        <v>0</v>
      </c>
      <c r="G556" s="169">
        <v>896</v>
      </c>
    </row>
    <row r="557" spans="1:7">
      <c r="A557" s="155" t="s">
        <v>289</v>
      </c>
      <c r="B557" s="154">
        <v>937</v>
      </c>
      <c r="C557" s="153">
        <v>4</v>
      </c>
      <c r="D557" s="153">
        <v>12</v>
      </c>
      <c r="E557" s="152" t="s">
        <v>288</v>
      </c>
      <c r="F557" s="219">
        <v>0</v>
      </c>
      <c r="G557" s="169">
        <v>296</v>
      </c>
    </row>
    <row r="558" spans="1:7" ht="34.5">
      <c r="A558" s="155" t="s">
        <v>287</v>
      </c>
      <c r="B558" s="154">
        <v>937</v>
      </c>
      <c r="C558" s="153">
        <v>4</v>
      </c>
      <c r="D558" s="153">
        <v>12</v>
      </c>
      <c r="E558" s="152" t="s">
        <v>286</v>
      </c>
      <c r="F558" s="219">
        <v>0</v>
      </c>
      <c r="G558" s="169">
        <v>296</v>
      </c>
    </row>
    <row r="559" spans="1:7" ht="23.25">
      <c r="A559" s="155" t="s">
        <v>27</v>
      </c>
      <c r="B559" s="154">
        <v>937</v>
      </c>
      <c r="C559" s="153">
        <v>4</v>
      </c>
      <c r="D559" s="153">
        <v>12</v>
      </c>
      <c r="E559" s="152" t="s">
        <v>286</v>
      </c>
      <c r="F559" s="219" t="s">
        <v>25</v>
      </c>
      <c r="G559" s="169">
        <v>296</v>
      </c>
    </row>
    <row r="560" spans="1:7">
      <c r="A560" s="155" t="s">
        <v>285</v>
      </c>
      <c r="B560" s="154">
        <v>937</v>
      </c>
      <c r="C560" s="153">
        <v>4</v>
      </c>
      <c r="D560" s="153">
        <v>12</v>
      </c>
      <c r="E560" s="152" t="s">
        <v>284</v>
      </c>
      <c r="F560" s="219">
        <v>0</v>
      </c>
      <c r="G560" s="169">
        <v>600</v>
      </c>
    </row>
    <row r="561" spans="1:7" ht="23.25">
      <c r="A561" s="155" t="s">
        <v>283</v>
      </c>
      <c r="B561" s="154">
        <v>937</v>
      </c>
      <c r="C561" s="153">
        <v>4</v>
      </c>
      <c r="D561" s="153">
        <v>12</v>
      </c>
      <c r="E561" s="152" t="s">
        <v>282</v>
      </c>
      <c r="F561" s="219">
        <v>0</v>
      </c>
      <c r="G561" s="169">
        <v>600</v>
      </c>
    </row>
    <row r="562" spans="1:7" ht="23.25">
      <c r="A562" s="155" t="s">
        <v>193</v>
      </c>
      <c r="B562" s="154">
        <v>937</v>
      </c>
      <c r="C562" s="153">
        <v>4</v>
      </c>
      <c r="D562" s="153">
        <v>12</v>
      </c>
      <c r="E562" s="152" t="s">
        <v>282</v>
      </c>
      <c r="F562" s="219" t="s">
        <v>191</v>
      </c>
      <c r="G562" s="169">
        <v>600</v>
      </c>
    </row>
    <row r="563" spans="1:7" ht="23.25">
      <c r="A563" s="155" t="s">
        <v>103</v>
      </c>
      <c r="B563" s="154">
        <v>937</v>
      </c>
      <c r="C563" s="153">
        <v>4</v>
      </c>
      <c r="D563" s="153">
        <v>12</v>
      </c>
      <c r="E563" s="152" t="s">
        <v>102</v>
      </c>
      <c r="F563" s="219">
        <v>0</v>
      </c>
      <c r="G563" s="169">
        <v>2593.3000000000002</v>
      </c>
    </row>
    <row r="564" spans="1:7" ht="23.25">
      <c r="A564" s="155" t="s">
        <v>202</v>
      </c>
      <c r="B564" s="154">
        <v>937</v>
      </c>
      <c r="C564" s="153">
        <v>4</v>
      </c>
      <c r="D564" s="153">
        <v>12</v>
      </c>
      <c r="E564" s="152" t="s">
        <v>201</v>
      </c>
      <c r="F564" s="219">
        <v>0</v>
      </c>
      <c r="G564" s="169">
        <v>2593.3000000000002</v>
      </c>
    </row>
    <row r="565" spans="1:7" ht="45.75">
      <c r="A565" s="155" t="s">
        <v>200</v>
      </c>
      <c r="B565" s="154">
        <v>937</v>
      </c>
      <c r="C565" s="153">
        <v>4</v>
      </c>
      <c r="D565" s="153">
        <v>12</v>
      </c>
      <c r="E565" s="152" t="s">
        <v>199</v>
      </c>
      <c r="F565" s="219">
        <v>0</v>
      </c>
      <c r="G565" s="169">
        <v>2593.3000000000002</v>
      </c>
    </row>
    <row r="566" spans="1:7" ht="34.5">
      <c r="A566" s="155" t="s">
        <v>122</v>
      </c>
      <c r="B566" s="154">
        <v>937</v>
      </c>
      <c r="C566" s="153">
        <v>4</v>
      </c>
      <c r="D566" s="153">
        <v>12</v>
      </c>
      <c r="E566" s="152" t="s">
        <v>199</v>
      </c>
      <c r="F566" s="219" t="s">
        <v>121</v>
      </c>
      <c r="G566" s="169">
        <v>2593.3000000000002</v>
      </c>
    </row>
    <row r="567" spans="1:7">
      <c r="A567" s="155" t="s">
        <v>263</v>
      </c>
      <c r="B567" s="154">
        <v>937</v>
      </c>
      <c r="C567" s="153">
        <v>4</v>
      </c>
      <c r="D567" s="153">
        <v>12</v>
      </c>
      <c r="E567" s="152" t="s">
        <v>262</v>
      </c>
      <c r="F567" s="219">
        <v>0</v>
      </c>
      <c r="G567" s="169">
        <v>40</v>
      </c>
    </row>
    <row r="568" spans="1:7" ht="34.5">
      <c r="A568" s="155" t="s">
        <v>122</v>
      </c>
      <c r="B568" s="154">
        <v>937</v>
      </c>
      <c r="C568" s="153">
        <v>4</v>
      </c>
      <c r="D568" s="153">
        <v>12</v>
      </c>
      <c r="E568" s="152" t="s">
        <v>262</v>
      </c>
      <c r="F568" s="219" t="s">
        <v>121</v>
      </c>
      <c r="G568" s="169">
        <v>40</v>
      </c>
    </row>
    <row r="569" spans="1:7" ht="23.25">
      <c r="A569" s="155" t="s">
        <v>145</v>
      </c>
      <c r="B569" s="154">
        <v>937</v>
      </c>
      <c r="C569" s="153">
        <v>4</v>
      </c>
      <c r="D569" s="153">
        <v>12</v>
      </c>
      <c r="E569" s="152" t="s">
        <v>144</v>
      </c>
      <c r="F569" s="219">
        <v>0</v>
      </c>
      <c r="G569" s="169">
        <v>31783.200000000001</v>
      </c>
    </row>
    <row r="570" spans="1:7" ht="23.25">
      <c r="A570" s="155" t="s">
        <v>143</v>
      </c>
      <c r="B570" s="154">
        <v>937</v>
      </c>
      <c r="C570" s="153">
        <v>4</v>
      </c>
      <c r="D570" s="153">
        <v>12</v>
      </c>
      <c r="E570" s="152" t="s">
        <v>142</v>
      </c>
      <c r="F570" s="219">
        <v>0</v>
      </c>
      <c r="G570" s="169">
        <v>31783.200000000001</v>
      </c>
    </row>
    <row r="571" spans="1:7" ht="34.5">
      <c r="A571" s="155" t="s">
        <v>122</v>
      </c>
      <c r="B571" s="154">
        <v>937</v>
      </c>
      <c r="C571" s="153">
        <v>4</v>
      </c>
      <c r="D571" s="153">
        <v>12</v>
      </c>
      <c r="E571" s="152" t="s">
        <v>142</v>
      </c>
      <c r="F571" s="219" t="s">
        <v>121</v>
      </c>
      <c r="G571" s="169">
        <v>31783.200000000001</v>
      </c>
    </row>
    <row r="572" spans="1:7">
      <c r="A572" s="155" t="s">
        <v>189</v>
      </c>
      <c r="B572" s="154">
        <v>937</v>
      </c>
      <c r="C572" s="153">
        <v>7</v>
      </c>
      <c r="D572" s="153">
        <v>0</v>
      </c>
      <c r="E572" s="152">
        <v>0</v>
      </c>
      <c r="F572" s="219">
        <v>0</v>
      </c>
      <c r="G572" s="169">
        <v>467</v>
      </c>
    </row>
    <row r="573" spans="1:7">
      <c r="A573" s="155" t="s">
        <v>185</v>
      </c>
      <c r="B573" s="154">
        <v>937</v>
      </c>
      <c r="C573" s="153">
        <v>7</v>
      </c>
      <c r="D573" s="153">
        <v>2</v>
      </c>
      <c r="E573" s="152">
        <v>0</v>
      </c>
      <c r="F573" s="219">
        <v>0</v>
      </c>
      <c r="G573" s="169">
        <v>467</v>
      </c>
    </row>
    <row r="574" spans="1:7" ht="23.25">
      <c r="A574" s="155" t="s">
        <v>68</v>
      </c>
      <c r="B574" s="154">
        <v>937</v>
      </c>
      <c r="C574" s="153">
        <v>7</v>
      </c>
      <c r="D574" s="153">
        <v>2</v>
      </c>
      <c r="E574" s="152" t="s">
        <v>67</v>
      </c>
      <c r="F574" s="219">
        <v>0</v>
      </c>
      <c r="G574" s="169">
        <v>60</v>
      </c>
    </row>
    <row r="575" spans="1:7">
      <c r="A575" s="155" t="s">
        <v>176</v>
      </c>
      <c r="B575" s="154">
        <v>937</v>
      </c>
      <c r="C575" s="153">
        <v>7</v>
      </c>
      <c r="D575" s="153">
        <v>2</v>
      </c>
      <c r="E575" s="152" t="s">
        <v>175</v>
      </c>
      <c r="F575" s="219">
        <v>0</v>
      </c>
      <c r="G575" s="169">
        <v>60</v>
      </c>
    </row>
    <row r="576" spans="1:7">
      <c r="A576" s="155" t="s">
        <v>173</v>
      </c>
      <c r="B576" s="154">
        <v>937</v>
      </c>
      <c r="C576" s="153">
        <v>7</v>
      </c>
      <c r="D576" s="153">
        <v>2</v>
      </c>
      <c r="E576" s="152" t="s">
        <v>172</v>
      </c>
      <c r="F576" s="219">
        <v>0</v>
      </c>
      <c r="G576" s="169">
        <v>60</v>
      </c>
    </row>
    <row r="577" spans="1:7" ht="34.5">
      <c r="A577" s="155" t="s">
        <v>122</v>
      </c>
      <c r="B577" s="154">
        <v>937</v>
      </c>
      <c r="C577" s="153">
        <v>7</v>
      </c>
      <c r="D577" s="153">
        <v>2</v>
      </c>
      <c r="E577" s="152" t="s">
        <v>172</v>
      </c>
      <c r="F577" s="219" t="s">
        <v>121</v>
      </c>
      <c r="G577" s="169">
        <v>60</v>
      </c>
    </row>
    <row r="578" spans="1:7" ht="23.25">
      <c r="A578" s="191" t="s">
        <v>167</v>
      </c>
      <c r="B578" s="154">
        <v>937</v>
      </c>
      <c r="C578" s="153">
        <v>7</v>
      </c>
      <c r="D578" s="153">
        <v>2</v>
      </c>
      <c r="E578" s="152" t="s">
        <v>168</v>
      </c>
      <c r="F578" s="219">
        <v>0</v>
      </c>
      <c r="G578" s="169">
        <v>407</v>
      </c>
    </row>
    <row r="579" spans="1:7" ht="56.25" customHeight="1">
      <c r="A579" s="209" t="s">
        <v>706</v>
      </c>
      <c r="B579" s="154">
        <v>937</v>
      </c>
      <c r="C579" s="153">
        <v>7</v>
      </c>
      <c r="D579" s="153">
        <v>2</v>
      </c>
      <c r="E579" s="152" t="s">
        <v>166</v>
      </c>
      <c r="F579" s="219">
        <v>100</v>
      </c>
      <c r="G579" s="169">
        <v>407</v>
      </c>
    </row>
    <row r="580" spans="1:7">
      <c r="A580" s="155" t="s">
        <v>115</v>
      </c>
      <c r="B580" s="154">
        <v>937</v>
      </c>
      <c r="C580" s="153">
        <v>10</v>
      </c>
      <c r="D580" s="153">
        <v>0</v>
      </c>
      <c r="E580" s="152">
        <v>0</v>
      </c>
      <c r="F580" s="219">
        <v>0</v>
      </c>
      <c r="G580" s="169">
        <v>13932.5</v>
      </c>
    </row>
    <row r="581" spans="1:7">
      <c r="A581" s="155" t="s">
        <v>109</v>
      </c>
      <c r="B581" s="154">
        <v>937</v>
      </c>
      <c r="C581" s="153">
        <v>10</v>
      </c>
      <c r="D581" s="153">
        <v>2</v>
      </c>
      <c r="E581" s="152">
        <v>0</v>
      </c>
      <c r="F581" s="219">
        <v>0</v>
      </c>
      <c r="G581" s="169">
        <v>7532.5</v>
      </c>
    </row>
    <row r="582" spans="1:7" ht="34.5">
      <c r="A582" s="155" t="s">
        <v>657</v>
      </c>
      <c r="B582" s="154">
        <v>937</v>
      </c>
      <c r="C582" s="153">
        <v>10</v>
      </c>
      <c r="D582" s="153">
        <v>2</v>
      </c>
      <c r="E582" s="152" t="s">
        <v>108</v>
      </c>
      <c r="F582" s="219">
        <v>0</v>
      </c>
      <c r="G582" s="169">
        <v>7532.5</v>
      </c>
    </row>
    <row r="583" spans="1:7" s="141" customFormat="1" ht="45.75">
      <c r="A583" s="155" t="s">
        <v>707</v>
      </c>
      <c r="B583" s="154">
        <v>937</v>
      </c>
      <c r="C583" s="153">
        <v>10</v>
      </c>
      <c r="D583" s="153">
        <v>2</v>
      </c>
      <c r="E583" s="152" t="s">
        <v>108</v>
      </c>
      <c r="F583" s="219">
        <v>100</v>
      </c>
      <c r="G583" s="169">
        <v>5896.5</v>
      </c>
    </row>
    <row r="584" spans="1:7" ht="23.25">
      <c r="A584" s="155" t="s">
        <v>52</v>
      </c>
      <c r="B584" s="154">
        <v>937</v>
      </c>
      <c r="C584" s="153">
        <v>10</v>
      </c>
      <c r="D584" s="153">
        <v>2</v>
      </c>
      <c r="E584" s="152" t="s">
        <v>108</v>
      </c>
      <c r="F584" s="219" t="s">
        <v>51</v>
      </c>
      <c r="G584" s="169">
        <v>12.54</v>
      </c>
    </row>
    <row r="585" spans="1:7" ht="23.25">
      <c r="A585" s="155" t="s">
        <v>27</v>
      </c>
      <c r="B585" s="154">
        <v>937</v>
      </c>
      <c r="C585" s="153">
        <v>10</v>
      </c>
      <c r="D585" s="153">
        <v>2</v>
      </c>
      <c r="E585" s="152" t="s">
        <v>108</v>
      </c>
      <c r="F585" s="219" t="s">
        <v>25</v>
      </c>
      <c r="G585" s="169">
        <v>1329.38</v>
      </c>
    </row>
    <row r="586" spans="1:7" ht="57">
      <c r="A586" s="155" t="s">
        <v>38</v>
      </c>
      <c r="B586" s="154">
        <v>937</v>
      </c>
      <c r="C586" s="153">
        <v>10</v>
      </c>
      <c r="D586" s="153">
        <v>2</v>
      </c>
      <c r="E586" s="152" t="s">
        <v>108</v>
      </c>
      <c r="F586" s="219" t="s">
        <v>37</v>
      </c>
      <c r="G586" s="169">
        <v>3.8</v>
      </c>
    </row>
    <row r="587" spans="1:7">
      <c r="A587" s="155" t="s">
        <v>50</v>
      </c>
      <c r="B587" s="154">
        <v>937</v>
      </c>
      <c r="C587" s="153">
        <v>10</v>
      </c>
      <c r="D587" s="153">
        <v>2</v>
      </c>
      <c r="E587" s="152" t="s">
        <v>108</v>
      </c>
      <c r="F587" s="219" t="s">
        <v>49</v>
      </c>
      <c r="G587" s="169">
        <v>15.1</v>
      </c>
    </row>
    <row r="588" spans="1:7">
      <c r="A588" s="155" t="s">
        <v>36</v>
      </c>
      <c r="B588" s="154">
        <v>937</v>
      </c>
      <c r="C588" s="153">
        <v>10</v>
      </c>
      <c r="D588" s="153">
        <v>2</v>
      </c>
      <c r="E588" s="152" t="s">
        <v>108</v>
      </c>
      <c r="F588" s="219" t="s">
        <v>35</v>
      </c>
      <c r="G588" s="169">
        <v>26.72</v>
      </c>
    </row>
    <row r="589" spans="1:7">
      <c r="A589" s="155" t="s">
        <v>107</v>
      </c>
      <c r="B589" s="154">
        <v>937</v>
      </c>
      <c r="C589" s="153">
        <v>10</v>
      </c>
      <c r="D589" s="153">
        <v>2</v>
      </c>
      <c r="E589" s="152" t="s">
        <v>108</v>
      </c>
      <c r="F589" s="219" t="s">
        <v>106</v>
      </c>
      <c r="G589" s="169">
        <v>248.46</v>
      </c>
    </row>
    <row r="590" spans="1:7">
      <c r="A590" s="155" t="s">
        <v>104</v>
      </c>
      <c r="B590" s="154">
        <v>937</v>
      </c>
      <c r="C590" s="153">
        <v>10</v>
      </c>
      <c r="D590" s="153">
        <v>3</v>
      </c>
      <c r="E590" s="152">
        <v>0</v>
      </c>
      <c r="F590" s="219">
        <v>0</v>
      </c>
      <c r="G590" s="169">
        <v>6400</v>
      </c>
    </row>
    <row r="591" spans="1:7" ht="23.25">
      <c r="A591" s="155" t="s">
        <v>57</v>
      </c>
      <c r="B591" s="154">
        <v>937</v>
      </c>
      <c r="C591" s="153">
        <v>10</v>
      </c>
      <c r="D591" s="153">
        <v>3</v>
      </c>
      <c r="E591" s="152" t="s">
        <v>56</v>
      </c>
      <c r="F591" s="219">
        <v>0</v>
      </c>
      <c r="G591" s="169">
        <v>6400</v>
      </c>
    </row>
    <row r="592" spans="1:7" ht="23.25">
      <c r="A592" s="155" t="s">
        <v>97</v>
      </c>
      <c r="B592" s="154">
        <v>937</v>
      </c>
      <c r="C592" s="153">
        <v>10</v>
      </c>
      <c r="D592" s="153">
        <v>3</v>
      </c>
      <c r="E592" s="152" t="s">
        <v>96</v>
      </c>
      <c r="F592" s="219">
        <v>0</v>
      </c>
      <c r="G592" s="169">
        <v>6400</v>
      </c>
    </row>
    <row r="593" spans="1:7">
      <c r="A593" s="155" t="s">
        <v>95</v>
      </c>
      <c r="B593" s="154">
        <v>937</v>
      </c>
      <c r="C593" s="153">
        <v>10</v>
      </c>
      <c r="D593" s="153">
        <v>3</v>
      </c>
      <c r="E593" s="152" t="s">
        <v>91</v>
      </c>
      <c r="F593" s="219">
        <v>0</v>
      </c>
      <c r="G593" s="169">
        <v>6400</v>
      </c>
    </row>
    <row r="594" spans="1:7" ht="23.25">
      <c r="A594" s="155" t="s">
        <v>40</v>
      </c>
      <c r="B594" s="154">
        <v>937</v>
      </c>
      <c r="C594" s="153">
        <v>10</v>
      </c>
      <c r="D594" s="153">
        <v>3</v>
      </c>
      <c r="E594" s="152" t="s">
        <v>91</v>
      </c>
      <c r="F594" s="219" t="s">
        <v>39</v>
      </c>
      <c r="G594" s="169">
        <v>6000</v>
      </c>
    </row>
    <row r="595" spans="1:7">
      <c r="A595" s="155" t="s">
        <v>94</v>
      </c>
      <c r="B595" s="154">
        <v>937</v>
      </c>
      <c r="C595" s="153">
        <v>10</v>
      </c>
      <c r="D595" s="153">
        <v>3</v>
      </c>
      <c r="E595" s="152" t="s">
        <v>91</v>
      </c>
      <c r="F595" s="219" t="s">
        <v>93</v>
      </c>
      <c r="G595" s="169">
        <v>400</v>
      </c>
    </row>
    <row r="596" spans="1:7">
      <c r="A596" s="155" t="s">
        <v>21</v>
      </c>
      <c r="B596" s="154">
        <v>937</v>
      </c>
      <c r="C596" s="153">
        <v>12</v>
      </c>
      <c r="D596" s="153">
        <v>0</v>
      </c>
      <c r="E596" s="152">
        <v>0</v>
      </c>
      <c r="F596" s="219">
        <v>0</v>
      </c>
      <c r="G596" s="169">
        <v>923</v>
      </c>
    </row>
    <row r="597" spans="1:7">
      <c r="A597" s="155" t="s">
        <v>20</v>
      </c>
      <c r="B597" s="154">
        <v>937</v>
      </c>
      <c r="C597" s="153">
        <v>12</v>
      </c>
      <c r="D597" s="153">
        <v>2</v>
      </c>
      <c r="E597" s="152">
        <v>0</v>
      </c>
      <c r="F597" s="219">
        <v>0</v>
      </c>
      <c r="G597" s="169">
        <v>923</v>
      </c>
    </row>
    <row r="598" spans="1:7">
      <c r="A598" s="155" t="s">
        <v>19</v>
      </c>
      <c r="B598" s="154">
        <v>937</v>
      </c>
      <c r="C598" s="153">
        <v>12</v>
      </c>
      <c r="D598" s="153">
        <v>2</v>
      </c>
      <c r="E598" s="152" t="s">
        <v>18</v>
      </c>
      <c r="F598" s="219">
        <v>0</v>
      </c>
      <c r="G598" s="169">
        <v>923</v>
      </c>
    </row>
    <row r="599" spans="1:7">
      <c r="A599" s="155" t="s">
        <v>17</v>
      </c>
      <c r="B599" s="154">
        <v>937</v>
      </c>
      <c r="C599" s="153">
        <v>12</v>
      </c>
      <c r="D599" s="153">
        <v>2</v>
      </c>
      <c r="E599" s="152" t="s">
        <v>16</v>
      </c>
      <c r="F599" s="219">
        <v>0</v>
      </c>
      <c r="G599" s="169">
        <v>63</v>
      </c>
    </row>
    <row r="600" spans="1:7" ht="34.5">
      <c r="A600" s="155" t="s">
        <v>12</v>
      </c>
      <c r="B600" s="154">
        <v>937</v>
      </c>
      <c r="C600" s="153">
        <v>12</v>
      </c>
      <c r="D600" s="153">
        <v>2</v>
      </c>
      <c r="E600" s="152" t="s">
        <v>16</v>
      </c>
      <c r="F600" s="219" t="s">
        <v>10</v>
      </c>
      <c r="G600" s="169">
        <v>63</v>
      </c>
    </row>
    <row r="601" spans="1:7">
      <c r="A601" s="155" t="s">
        <v>15</v>
      </c>
      <c r="B601" s="154">
        <v>937</v>
      </c>
      <c r="C601" s="153">
        <v>12</v>
      </c>
      <c r="D601" s="153">
        <v>2</v>
      </c>
      <c r="E601" s="152" t="s">
        <v>14</v>
      </c>
      <c r="F601" s="219">
        <v>0</v>
      </c>
      <c r="G601" s="169">
        <v>498</v>
      </c>
    </row>
    <row r="602" spans="1:7" ht="34.5">
      <c r="A602" s="155" t="s">
        <v>12</v>
      </c>
      <c r="B602" s="154">
        <v>937</v>
      </c>
      <c r="C602" s="153">
        <v>12</v>
      </c>
      <c r="D602" s="153">
        <v>2</v>
      </c>
      <c r="E602" s="152" t="s">
        <v>14</v>
      </c>
      <c r="F602" s="219" t="s">
        <v>10</v>
      </c>
      <c r="G602" s="169">
        <v>498</v>
      </c>
    </row>
    <row r="603" spans="1:7" ht="18.75" customHeight="1">
      <c r="A603" s="155" t="s">
        <v>13</v>
      </c>
      <c r="B603" s="154">
        <v>937</v>
      </c>
      <c r="C603" s="153">
        <v>12</v>
      </c>
      <c r="D603" s="153">
        <v>2</v>
      </c>
      <c r="E603" s="152" t="s">
        <v>11</v>
      </c>
      <c r="F603" s="219">
        <v>0</v>
      </c>
      <c r="G603" s="169">
        <v>362</v>
      </c>
    </row>
    <row r="604" spans="1:7" ht="35.25" thickBot="1">
      <c r="A604" s="151" t="s">
        <v>12</v>
      </c>
      <c r="B604" s="150">
        <v>937</v>
      </c>
      <c r="C604" s="149">
        <v>12</v>
      </c>
      <c r="D604" s="148">
        <v>2</v>
      </c>
      <c r="E604" s="147" t="s">
        <v>11</v>
      </c>
      <c r="F604" s="220" t="s">
        <v>10</v>
      </c>
      <c r="G604" s="170">
        <v>362</v>
      </c>
    </row>
    <row r="605" spans="1:7" ht="15.75" thickBot="1">
      <c r="A605" s="146"/>
      <c r="B605" s="144"/>
      <c r="C605" s="144"/>
      <c r="D605" s="143"/>
      <c r="E605" s="145"/>
      <c r="F605" s="221"/>
      <c r="G605" s="167">
        <v>2599126.46</v>
      </c>
    </row>
    <row r="606" spans="1:7">
      <c r="A606" s="142"/>
      <c r="B606" s="142"/>
      <c r="C606" s="142"/>
      <c r="D606" s="142"/>
      <c r="E606" s="142"/>
      <c r="F606" s="211"/>
      <c r="G606" s="176"/>
    </row>
    <row r="607" spans="1:7">
      <c r="A607" s="142"/>
      <c r="B607" s="142"/>
      <c r="C607" s="142"/>
      <c r="D607" s="142"/>
      <c r="E607" s="142"/>
      <c r="F607" s="211"/>
      <c r="G607" s="176"/>
    </row>
    <row r="608" spans="1:7">
      <c r="A608" s="142"/>
      <c r="B608" s="142"/>
      <c r="C608" s="142"/>
      <c r="D608" s="142"/>
      <c r="E608" s="142"/>
      <c r="F608" s="211"/>
      <c r="G608" s="176"/>
    </row>
  </sheetData>
  <autoFilter ref="A11:G605"/>
  <mergeCells count="2">
    <mergeCell ref="B8:F8"/>
    <mergeCell ref="G8:G9"/>
  </mergeCells>
  <pageMargins left="0.94488188976377963" right="0.27559055118110237" top="0.15748031496062992" bottom="0.23622047244094491" header="0.15748031496062992" footer="0.19685039370078741"/>
  <pageSetup paperSize="9" scale="75" orientation="portrait" r:id="rId1"/>
  <rowBreaks count="1" manualBreakCount="1">
    <brk id="562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F57"/>
  <sheetViews>
    <sheetView topLeftCell="A21" zoomScaleNormal="100" workbookViewId="0">
      <selection activeCell="J38" sqref="J38"/>
    </sheetView>
  </sheetViews>
  <sheetFormatPr defaultColWidth="9.140625" defaultRowHeight="15.75"/>
  <cols>
    <col min="1" max="1" width="7.28515625" style="49" customWidth="1"/>
    <col min="2" max="2" width="66.7109375" style="49" customWidth="1"/>
    <col min="3" max="3" width="13.28515625" style="49" customWidth="1"/>
    <col min="4" max="4" width="15.85546875" style="49" customWidth="1"/>
    <col min="5" max="5" width="13.85546875" style="49" customWidth="1"/>
    <col min="6" max="6" width="16.28515625" style="49" customWidth="1"/>
    <col min="7" max="195" width="9.140625" style="49" customWidth="1"/>
    <col min="196" max="16384" width="9.140625" style="49"/>
  </cols>
  <sheetData>
    <row r="1" spans="1:6">
      <c r="A1" s="238" t="s">
        <v>693</v>
      </c>
      <c r="B1" s="238"/>
      <c r="C1" s="238"/>
      <c r="D1" s="238"/>
      <c r="E1" s="238"/>
      <c r="F1" s="238"/>
    </row>
    <row r="2" spans="1:6">
      <c r="A2" s="238" t="s">
        <v>696</v>
      </c>
      <c r="B2" s="238"/>
      <c r="C2" s="238"/>
      <c r="D2" s="238"/>
      <c r="E2" s="238"/>
      <c r="F2" s="238"/>
    </row>
    <row r="3" spans="1:6">
      <c r="A3" s="237" t="s">
        <v>694</v>
      </c>
      <c r="B3" s="237"/>
      <c r="C3" s="237"/>
      <c r="D3" s="237"/>
      <c r="E3" s="237"/>
      <c r="F3" s="237"/>
    </row>
    <row r="4" spans="1:6">
      <c r="A4" s="129"/>
      <c r="B4" s="237"/>
      <c r="C4" s="237"/>
      <c r="D4" s="237"/>
    </row>
    <row r="5" spans="1:6" hidden="1">
      <c r="A5" s="50"/>
      <c r="B5" s="50"/>
      <c r="C5" s="48"/>
      <c r="D5" s="48"/>
    </row>
    <row r="6" spans="1:6" ht="41.25" customHeight="1">
      <c r="A6" s="236" t="s">
        <v>599</v>
      </c>
      <c r="B6" s="236"/>
      <c r="C6" s="236"/>
      <c r="D6" s="236"/>
      <c r="E6" s="236"/>
      <c r="F6" s="236"/>
    </row>
    <row r="7" spans="1:6">
      <c r="A7" s="51"/>
      <c r="B7" s="50"/>
      <c r="C7" s="51"/>
      <c r="D7" s="51"/>
    </row>
    <row r="8" spans="1:6" ht="47.25" customHeight="1">
      <c r="A8" s="128" t="s">
        <v>504</v>
      </c>
      <c r="B8" s="52" t="s">
        <v>505</v>
      </c>
      <c r="C8" s="52" t="s">
        <v>370</v>
      </c>
      <c r="D8" s="52" t="s">
        <v>575</v>
      </c>
      <c r="E8" s="53" t="s">
        <v>524</v>
      </c>
      <c r="F8" s="53" t="s">
        <v>580</v>
      </c>
    </row>
    <row r="9" spans="1:6" ht="47.25">
      <c r="A9" s="125">
        <v>1</v>
      </c>
      <c r="B9" s="54" t="s">
        <v>506</v>
      </c>
      <c r="C9" s="55" t="s">
        <v>507</v>
      </c>
      <c r="D9" s="56">
        <f>D11+D12</f>
        <v>133</v>
      </c>
      <c r="E9" s="56">
        <f t="shared" ref="E9:F9" si="0">E11+E12</f>
        <v>0</v>
      </c>
      <c r="F9" s="56">
        <f t="shared" si="0"/>
        <v>133</v>
      </c>
    </row>
    <row r="10" spans="1:6">
      <c r="A10" s="126"/>
      <c r="B10" s="131" t="s">
        <v>577</v>
      </c>
      <c r="C10" s="118"/>
      <c r="D10" s="119"/>
      <c r="E10" s="120"/>
      <c r="F10" s="121"/>
    </row>
    <row r="11" spans="1:6" ht="63">
      <c r="A11" s="125"/>
      <c r="B11" s="54" t="s">
        <v>660</v>
      </c>
      <c r="C11" s="55" t="s">
        <v>578</v>
      </c>
      <c r="D11" s="56">
        <v>33</v>
      </c>
      <c r="E11" s="57"/>
      <c r="F11" s="130">
        <f>D11+E11</f>
        <v>33</v>
      </c>
    </row>
    <row r="12" spans="1:6" ht="39.75" customHeight="1">
      <c r="A12" s="125"/>
      <c r="B12" s="54" t="s">
        <v>661</v>
      </c>
      <c r="C12" s="55" t="s">
        <v>579</v>
      </c>
      <c r="D12" s="56">
        <v>100</v>
      </c>
      <c r="E12" s="57"/>
      <c r="F12" s="130">
        <f>D12+E12</f>
        <v>100</v>
      </c>
    </row>
    <row r="13" spans="1:6" ht="31.5">
      <c r="A13" s="127">
        <v>2</v>
      </c>
      <c r="B13" s="54" t="s">
        <v>508</v>
      </c>
      <c r="C13" s="55" t="s">
        <v>509</v>
      </c>
      <c r="D13" s="122">
        <f>D15+D16+D17</f>
        <v>4776</v>
      </c>
      <c r="E13" s="122">
        <f t="shared" ref="E13" si="1">E15+E16+E17</f>
        <v>-140.69999999999999</v>
      </c>
      <c r="F13" s="130">
        <f t="shared" ref="F13:F17" si="2">D13+E13</f>
        <v>4635.3</v>
      </c>
    </row>
    <row r="14" spans="1:6">
      <c r="A14" s="127"/>
      <c r="B14" s="54" t="s">
        <v>577</v>
      </c>
      <c r="C14" s="55"/>
      <c r="D14" s="123"/>
      <c r="E14" s="124"/>
      <c r="F14" s="130">
        <f t="shared" si="2"/>
        <v>0</v>
      </c>
    </row>
    <row r="15" spans="1:6" ht="31.5">
      <c r="A15" s="127"/>
      <c r="B15" s="54" t="s">
        <v>662</v>
      </c>
      <c r="C15" s="55" t="s">
        <v>581</v>
      </c>
      <c r="D15" s="56">
        <v>296</v>
      </c>
      <c r="E15" s="57"/>
      <c r="F15" s="130">
        <f t="shared" si="2"/>
        <v>296</v>
      </c>
    </row>
    <row r="16" spans="1:6" ht="31.5">
      <c r="A16" s="127"/>
      <c r="B16" s="54" t="s">
        <v>663</v>
      </c>
      <c r="C16" s="55" t="s">
        <v>582</v>
      </c>
      <c r="D16" s="56">
        <v>600</v>
      </c>
      <c r="E16" s="57"/>
      <c r="F16" s="130">
        <f t="shared" si="2"/>
        <v>600</v>
      </c>
    </row>
    <row r="17" spans="1:6" ht="31.5">
      <c r="A17" s="127"/>
      <c r="B17" s="54" t="s">
        <v>664</v>
      </c>
      <c r="C17" s="55" t="s">
        <v>583</v>
      </c>
      <c r="D17" s="56">
        <v>3880</v>
      </c>
      <c r="E17" s="57">
        <v>-140.69999999999999</v>
      </c>
      <c r="F17" s="130">
        <f t="shared" si="2"/>
        <v>3739.3</v>
      </c>
    </row>
    <row r="18" spans="1:6" ht="47.25">
      <c r="A18" s="125">
        <v>3</v>
      </c>
      <c r="B18" s="54" t="s">
        <v>510</v>
      </c>
      <c r="C18" s="55" t="s">
        <v>511</v>
      </c>
      <c r="D18" s="56">
        <f>SUM(D20:D26)</f>
        <v>204339</v>
      </c>
      <c r="E18" s="56">
        <f t="shared" ref="E18:F18" si="3">SUM(E20:E26)</f>
        <v>55943</v>
      </c>
      <c r="F18" s="56">
        <f t="shared" si="3"/>
        <v>260282</v>
      </c>
    </row>
    <row r="19" spans="1:6">
      <c r="A19" s="125"/>
      <c r="B19" s="131" t="s">
        <v>577</v>
      </c>
      <c r="C19" s="55"/>
      <c r="D19" s="56"/>
      <c r="E19" s="57"/>
      <c r="F19" s="58"/>
    </row>
    <row r="20" spans="1:6" ht="31.5">
      <c r="A20" s="125"/>
      <c r="B20" s="54" t="s">
        <v>665</v>
      </c>
      <c r="C20" s="55" t="s">
        <v>584</v>
      </c>
      <c r="D20" s="56">
        <v>124176</v>
      </c>
      <c r="E20" s="57"/>
      <c r="F20" s="130">
        <f t="shared" ref="F20:F26" si="4">D20+E20</f>
        <v>124176</v>
      </c>
    </row>
    <row r="21" spans="1:6" ht="31.5">
      <c r="A21" s="125"/>
      <c r="B21" s="54" t="s">
        <v>666</v>
      </c>
      <c r="C21" s="55" t="s">
        <v>585</v>
      </c>
      <c r="D21" s="56">
        <v>21867</v>
      </c>
      <c r="E21" s="57">
        <v>643.29999999999995</v>
      </c>
      <c r="F21" s="130">
        <f t="shared" si="4"/>
        <v>22510.3</v>
      </c>
    </row>
    <row r="22" spans="1:6" ht="47.25">
      <c r="A22" s="125"/>
      <c r="B22" s="54" t="s">
        <v>667</v>
      </c>
      <c r="C22" s="55" t="s">
        <v>586</v>
      </c>
      <c r="D22" s="56">
        <v>6673</v>
      </c>
      <c r="E22" s="57">
        <v>3915.9</v>
      </c>
      <c r="F22" s="130">
        <f t="shared" si="4"/>
        <v>10588.9</v>
      </c>
    </row>
    <row r="23" spans="1:6" ht="31.5">
      <c r="A23" s="125"/>
      <c r="B23" s="54" t="s">
        <v>668</v>
      </c>
      <c r="C23" s="55" t="s">
        <v>587</v>
      </c>
      <c r="D23" s="56">
        <v>25818</v>
      </c>
      <c r="E23" s="57">
        <v>-1765.4</v>
      </c>
      <c r="F23" s="130">
        <f t="shared" si="4"/>
        <v>24052.6</v>
      </c>
    </row>
    <row r="24" spans="1:6" ht="31.5">
      <c r="A24" s="125"/>
      <c r="B24" s="54" t="s">
        <v>669</v>
      </c>
      <c r="C24" s="55" t="s">
        <v>588</v>
      </c>
      <c r="D24" s="56">
        <v>23312</v>
      </c>
      <c r="E24" s="57">
        <v>53149.2</v>
      </c>
      <c r="F24" s="130">
        <f t="shared" si="4"/>
        <v>76461.2</v>
      </c>
    </row>
    <row r="25" spans="1:6" ht="47.25">
      <c r="A25" s="125"/>
      <c r="B25" s="54" t="s">
        <v>670</v>
      </c>
      <c r="C25" s="55" t="s">
        <v>589</v>
      </c>
      <c r="D25" s="56">
        <v>513</v>
      </c>
      <c r="E25" s="57"/>
      <c r="F25" s="130">
        <f t="shared" si="4"/>
        <v>513</v>
      </c>
    </row>
    <row r="26" spans="1:6">
      <c r="A26" s="125"/>
      <c r="B26" s="54" t="s">
        <v>671</v>
      </c>
      <c r="C26" s="55" t="s">
        <v>590</v>
      </c>
      <c r="D26" s="56">
        <v>1980</v>
      </c>
      <c r="E26" s="57"/>
      <c r="F26" s="130">
        <f t="shared" si="4"/>
        <v>1980</v>
      </c>
    </row>
    <row r="27" spans="1:6" ht="31.5">
      <c r="A27" s="125">
        <v>4</v>
      </c>
      <c r="B27" s="54" t="s">
        <v>512</v>
      </c>
      <c r="C27" s="55" t="s">
        <v>513</v>
      </c>
      <c r="D27" s="56">
        <f>D30+D31+D29</f>
        <v>16166</v>
      </c>
      <c r="E27" s="56">
        <f t="shared" ref="E27:F27" si="5">E30+E31+E29</f>
        <v>99</v>
      </c>
      <c r="F27" s="56">
        <f t="shared" si="5"/>
        <v>16265</v>
      </c>
    </row>
    <row r="28" spans="1:6">
      <c r="A28" s="125"/>
      <c r="B28" s="54" t="s">
        <v>577</v>
      </c>
      <c r="C28" s="55"/>
      <c r="D28" s="56"/>
      <c r="E28" s="57"/>
      <c r="F28" s="58"/>
    </row>
    <row r="29" spans="1:6" ht="31.5">
      <c r="A29" s="125"/>
      <c r="B29" s="54" t="s">
        <v>672</v>
      </c>
      <c r="C29" s="55" t="s">
        <v>591</v>
      </c>
      <c r="D29" s="56">
        <v>1353</v>
      </c>
      <c r="E29" s="57"/>
      <c r="F29" s="130">
        <f t="shared" ref="F29:F31" si="6">D29+E29</f>
        <v>1353</v>
      </c>
    </row>
    <row r="30" spans="1:6">
      <c r="A30" s="125"/>
      <c r="B30" s="54" t="s">
        <v>673</v>
      </c>
      <c r="C30" s="55" t="s">
        <v>592</v>
      </c>
      <c r="D30" s="56">
        <v>13722</v>
      </c>
      <c r="E30" s="57">
        <v>99</v>
      </c>
      <c r="F30" s="130">
        <f t="shared" si="6"/>
        <v>13821</v>
      </c>
    </row>
    <row r="31" spans="1:6" ht="31.5">
      <c r="A31" s="125"/>
      <c r="B31" s="54" t="s">
        <v>674</v>
      </c>
      <c r="C31" s="55" t="s">
        <v>593</v>
      </c>
      <c r="D31" s="56">
        <v>1091</v>
      </c>
      <c r="E31" s="57"/>
      <c r="F31" s="130">
        <f t="shared" si="6"/>
        <v>1091</v>
      </c>
    </row>
    <row r="32" spans="1:6" ht="31.5">
      <c r="A32" s="125">
        <v>5</v>
      </c>
      <c r="B32" s="54" t="s">
        <v>68</v>
      </c>
      <c r="C32" s="55" t="s">
        <v>514</v>
      </c>
      <c r="D32" s="56">
        <f>SUM(D34:D38)</f>
        <v>1303522.6869999999</v>
      </c>
      <c r="E32" s="56">
        <f t="shared" ref="E32:F32" si="7">SUM(E34:E38)</f>
        <v>47000.5</v>
      </c>
      <c r="F32" s="56">
        <f t="shared" si="7"/>
        <v>1350523.1870000002</v>
      </c>
    </row>
    <row r="33" spans="1:6">
      <c r="A33" s="125"/>
      <c r="B33" s="54" t="s">
        <v>577</v>
      </c>
      <c r="C33" s="55"/>
      <c r="D33" s="56"/>
      <c r="E33" s="57"/>
      <c r="F33" s="58"/>
    </row>
    <row r="34" spans="1:6">
      <c r="A34" s="125"/>
      <c r="B34" s="54" t="s">
        <v>675</v>
      </c>
      <c r="C34" s="55" t="s">
        <v>594</v>
      </c>
      <c r="D34" s="56">
        <v>458317</v>
      </c>
      <c r="E34" s="57">
        <v>38684.9</v>
      </c>
      <c r="F34" s="130">
        <f t="shared" ref="F34:F38" si="8">D34+E34</f>
        <v>497001.9</v>
      </c>
    </row>
    <row r="35" spans="1:6">
      <c r="A35" s="125"/>
      <c r="B35" s="54" t="s">
        <v>676</v>
      </c>
      <c r="C35" s="55" t="s">
        <v>595</v>
      </c>
      <c r="D35" s="56">
        <v>768842.68700000003</v>
      </c>
      <c r="E35" s="57">
        <v>272.89999999999998</v>
      </c>
      <c r="F35" s="130">
        <f t="shared" si="8"/>
        <v>769115.58700000006</v>
      </c>
    </row>
    <row r="36" spans="1:6" ht="31.5">
      <c r="A36" s="125"/>
      <c r="B36" s="54" t="s">
        <v>677</v>
      </c>
      <c r="C36" s="55" t="s">
        <v>596</v>
      </c>
      <c r="D36" s="56">
        <v>52532</v>
      </c>
      <c r="E36" s="57">
        <v>607.70000000000005</v>
      </c>
      <c r="F36" s="130">
        <f t="shared" si="8"/>
        <v>53139.7</v>
      </c>
    </row>
    <row r="37" spans="1:6">
      <c r="A37" s="125"/>
      <c r="B37" s="54" t="s">
        <v>678</v>
      </c>
      <c r="C37" s="55" t="s">
        <v>597</v>
      </c>
      <c r="D37" s="56">
        <v>8454</v>
      </c>
      <c r="E37" s="57">
        <v>7156</v>
      </c>
      <c r="F37" s="130">
        <f t="shared" si="8"/>
        <v>15610</v>
      </c>
    </row>
    <row r="38" spans="1:6" ht="31.5">
      <c r="A38" s="125"/>
      <c r="B38" s="54" t="s">
        <v>679</v>
      </c>
      <c r="C38" s="55" t="s">
        <v>598</v>
      </c>
      <c r="D38" s="56">
        <v>15377</v>
      </c>
      <c r="E38" s="57">
        <v>279</v>
      </c>
      <c r="F38" s="130">
        <f t="shared" si="8"/>
        <v>15656</v>
      </c>
    </row>
    <row r="39" spans="1:6" ht="31.5">
      <c r="A39" s="125">
        <v>6</v>
      </c>
      <c r="B39" s="54" t="s">
        <v>119</v>
      </c>
      <c r="C39" s="55" t="s">
        <v>515</v>
      </c>
      <c r="D39" s="56">
        <f>D41+D42+D43</f>
        <v>46118.7</v>
      </c>
      <c r="E39" s="56">
        <f t="shared" ref="E39:F39" si="9">E41+E42+E43</f>
        <v>268.3</v>
      </c>
      <c r="F39" s="56">
        <f t="shared" si="9"/>
        <v>46387</v>
      </c>
    </row>
    <row r="40" spans="1:6">
      <c r="A40" s="125"/>
      <c r="B40" s="54" t="s">
        <v>600</v>
      </c>
      <c r="C40" s="55"/>
      <c r="D40" s="56"/>
      <c r="E40" s="57"/>
      <c r="F40" s="58"/>
    </row>
    <row r="41" spans="1:6" ht="31.5">
      <c r="A41" s="125"/>
      <c r="B41" s="54" t="s">
        <v>680</v>
      </c>
      <c r="C41" s="55" t="s">
        <v>601</v>
      </c>
      <c r="D41" s="56">
        <v>24176.2</v>
      </c>
      <c r="E41" s="57">
        <v>169.3</v>
      </c>
      <c r="F41" s="130">
        <f t="shared" ref="F41:F43" si="10">D41+E41</f>
        <v>24345.5</v>
      </c>
    </row>
    <row r="42" spans="1:6">
      <c r="A42" s="125"/>
      <c r="B42" s="54" t="s">
        <v>681</v>
      </c>
      <c r="C42" s="55" t="s">
        <v>602</v>
      </c>
      <c r="D42" s="56">
        <v>13967.5</v>
      </c>
      <c r="E42" s="57"/>
      <c r="F42" s="130">
        <f t="shared" si="10"/>
        <v>13967.5</v>
      </c>
    </row>
    <row r="43" spans="1:6" ht="31.5">
      <c r="A43" s="125"/>
      <c r="B43" s="54" t="s">
        <v>682</v>
      </c>
      <c r="C43" s="55" t="s">
        <v>603</v>
      </c>
      <c r="D43" s="56">
        <v>7975</v>
      </c>
      <c r="E43" s="57">
        <v>99</v>
      </c>
      <c r="F43" s="130">
        <f t="shared" si="10"/>
        <v>8074</v>
      </c>
    </row>
    <row r="44" spans="1:6" ht="31.5">
      <c r="A44" s="125">
        <v>7</v>
      </c>
      <c r="B44" s="54" t="s">
        <v>57</v>
      </c>
      <c r="C44" s="55" t="s">
        <v>516</v>
      </c>
      <c r="D44" s="56">
        <f>D46+D47+D48</f>
        <v>371554.4</v>
      </c>
      <c r="E44" s="56">
        <f t="shared" ref="E44:F44" si="11">E46+E47+E48</f>
        <v>6000</v>
      </c>
      <c r="F44" s="56">
        <f t="shared" si="11"/>
        <v>377554.4</v>
      </c>
    </row>
    <row r="45" spans="1:6">
      <c r="A45" s="125"/>
      <c r="B45" s="54" t="s">
        <v>600</v>
      </c>
      <c r="C45" s="55"/>
      <c r="D45" s="56"/>
      <c r="E45" s="57"/>
      <c r="F45" s="58"/>
    </row>
    <row r="46" spans="1:6" ht="31.5">
      <c r="A46" s="125"/>
      <c r="B46" s="54" t="s">
        <v>683</v>
      </c>
      <c r="C46" s="55" t="s">
        <v>604</v>
      </c>
      <c r="D46" s="56">
        <v>179507.4</v>
      </c>
      <c r="E46" s="130">
        <v>6000</v>
      </c>
      <c r="F46" s="130">
        <f t="shared" ref="F46:F48" si="12">D46+E46</f>
        <v>185507.4</v>
      </c>
    </row>
    <row r="47" spans="1:6">
      <c r="A47" s="125"/>
      <c r="B47" s="54" t="s">
        <v>684</v>
      </c>
      <c r="C47" s="55" t="s">
        <v>605</v>
      </c>
      <c r="D47" s="56">
        <v>181034</v>
      </c>
      <c r="E47" s="57"/>
      <c r="F47" s="130">
        <f t="shared" si="12"/>
        <v>181034</v>
      </c>
    </row>
    <row r="48" spans="1:6" ht="47.25">
      <c r="A48" s="125"/>
      <c r="B48" s="54" t="s">
        <v>685</v>
      </c>
      <c r="C48" s="55" t="s">
        <v>606</v>
      </c>
      <c r="D48" s="56">
        <v>11013</v>
      </c>
      <c r="E48" s="57"/>
      <c r="F48" s="130">
        <f t="shared" si="12"/>
        <v>11013</v>
      </c>
    </row>
    <row r="49" spans="1:6" ht="47.25">
      <c r="A49" s="125">
        <v>8</v>
      </c>
      <c r="B49" s="54" t="s">
        <v>32</v>
      </c>
      <c r="C49" s="55" t="s">
        <v>517</v>
      </c>
      <c r="D49" s="56">
        <f>D51+D52</f>
        <v>5784</v>
      </c>
      <c r="E49" s="56">
        <f t="shared" ref="E49:F49" si="13">E51+E52</f>
        <v>0</v>
      </c>
      <c r="F49" s="56">
        <f t="shared" si="13"/>
        <v>5784</v>
      </c>
    </row>
    <row r="50" spans="1:6">
      <c r="A50" s="125"/>
      <c r="B50" s="49" t="s">
        <v>577</v>
      </c>
      <c r="C50" s="55"/>
      <c r="D50" s="56"/>
      <c r="E50" s="57"/>
      <c r="F50" s="58"/>
    </row>
    <row r="51" spans="1:6" ht="18.75" customHeight="1">
      <c r="A51" s="125"/>
      <c r="B51" s="54" t="s">
        <v>686</v>
      </c>
      <c r="C51" s="55" t="s">
        <v>607</v>
      </c>
      <c r="D51" s="56">
        <v>5354</v>
      </c>
      <c r="E51" s="57"/>
      <c r="F51" s="130">
        <f t="shared" ref="F51:F54" si="14">D51+E51</f>
        <v>5354</v>
      </c>
    </row>
    <row r="52" spans="1:6">
      <c r="A52" s="125"/>
      <c r="B52" s="54" t="s">
        <v>687</v>
      </c>
      <c r="C52" s="55" t="s">
        <v>608</v>
      </c>
      <c r="D52" s="56">
        <v>430</v>
      </c>
      <c r="E52" s="57"/>
      <c r="F52" s="130">
        <f t="shared" si="14"/>
        <v>430</v>
      </c>
    </row>
    <row r="53" spans="1:6" ht="47.25">
      <c r="A53" s="125">
        <v>9</v>
      </c>
      <c r="B53" s="54" t="s">
        <v>7</v>
      </c>
      <c r="C53" s="55" t="s">
        <v>518</v>
      </c>
      <c r="D53" s="56">
        <v>84890</v>
      </c>
      <c r="E53" s="130">
        <f>E54</f>
        <v>-6668.2999999999956</v>
      </c>
      <c r="F53" s="130">
        <f t="shared" si="14"/>
        <v>78221.700000000012</v>
      </c>
    </row>
    <row r="54" spans="1:6">
      <c r="A54" s="125"/>
      <c r="B54" s="54" t="s">
        <v>690</v>
      </c>
      <c r="C54" s="55" t="s">
        <v>691</v>
      </c>
      <c r="D54" s="56">
        <v>84890</v>
      </c>
      <c r="E54" s="130">
        <f>-41945.7+35277.4</f>
        <v>-6668.2999999999956</v>
      </c>
      <c r="F54" s="130">
        <f t="shared" si="14"/>
        <v>78221.700000000012</v>
      </c>
    </row>
    <row r="55" spans="1:6" ht="21" customHeight="1">
      <c r="A55" s="59"/>
      <c r="B55" s="114" t="s">
        <v>609</v>
      </c>
      <c r="C55" s="60"/>
      <c r="D55" s="61">
        <f>D9+D13+D18+D27+D32+D39+D44+D49+D53</f>
        <v>2037283.787</v>
      </c>
      <c r="E55" s="61">
        <f t="shared" ref="E55:F55" si="15">E9+E13+E18+E27+E32+E39+E44+E49+E53</f>
        <v>102501.80000000002</v>
      </c>
      <c r="F55" s="61">
        <f t="shared" si="15"/>
        <v>2139785.5870000003</v>
      </c>
    </row>
    <row r="56" spans="1:6">
      <c r="A56" s="62"/>
      <c r="B56" s="62"/>
      <c r="C56" s="48"/>
      <c r="D56" s="48"/>
    </row>
    <row r="57" spans="1:6">
      <c r="A57" s="48"/>
      <c r="B57" s="48"/>
      <c r="C57" s="48"/>
      <c r="D57" s="48"/>
    </row>
  </sheetData>
  <autoFilter ref="A5:F6"/>
  <mergeCells count="5">
    <mergeCell ref="A6:F6"/>
    <mergeCell ref="B4:D4"/>
    <mergeCell ref="A3:F3"/>
    <mergeCell ref="A2:F2"/>
    <mergeCell ref="A1:F1"/>
  </mergeCells>
  <pageMargins left="0.95" right="0.28000000000000003" top="0.15748031496062992" bottom="0.15748031496062992" header="0.31496062992125984" footer="0.31496062992125984"/>
  <pageSetup paperSize="9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H16" sqref="H16"/>
    </sheetView>
  </sheetViews>
  <sheetFormatPr defaultRowHeight="18.75"/>
  <cols>
    <col min="1" max="1" width="9.140625" style="84"/>
    <col min="2" max="2" width="55.7109375" style="84" customWidth="1"/>
    <col min="3" max="3" width="15.28515625" style="84" customWidth="1"/>
    <col min="4" max="4" width="13.42578125" style="84" customWidth="1"/>
    <col min="5" max="5" width="15.140625" style="84" customWidth="1"/>
    <col min="6" max="16384" width="9.140625" style="84"/>
  </cols>
  <sheetData>
    <row r="1" spans="1:7">
      <c r="B1" s="239" t="s">
        <v>695</v>
      </c>
      <c r="C1" s="239"/>
      <c r="D1" s="239"/>
      <c r="E1" s="239"/>
    </row>
    <row r="2" spans="1:7">
      <c r="B2" s="240" t="s">
        <v>697</v>
      </c>
      <c r="C2" s="240"/>
      <c r="D2" s="240"/>
      <c r="E2" s="240"/>
      <c r="F2" s="95"/>
    </row>
    <row r="3" spans="1:7">
      <c r="B3" s="240" t="s">
        <v>576</v>
      </c>
      <c r="C3" s="240"/>
      <c r="D3" s="240"/>
      <c r="E3" s="240"/>
      <c r="F3" s="95"/>
    </row>
    <row r="4" spans="1:7">
      <c r="B4" s="241"/>
      <c r="C4" s="241"/>
      <c r="D4" s="241"/>
      <c r="E4" s="241"/>
      <c r="F4" s="96"/>
    </row>
    <row r="5" spans="1:7" ht="54" customHeight="1">
      <c r="A5" s="242" t="s">
        <v>544</v>
      </c>
      <c r="B5" s="242"/>
      <c r="C5" s="242"/>
      <c r="D5" s="242"/>
      <c r="E5" s="242"/>
    </row>
    <row r="6" spans="1:7">
      <c r="E6" s="102"/>
    </row>
    <row r="7" spans="1:7" ht="47.25">
      <c r="A7" s="86" t="s">
        <v>545</v>
      </c>
      <c r="B7" s="87" t="s">
        <v>546</v>
      </c>
      <c r="C7" s="74" t="s">
        <v>575</v>
      </c>
      <c r="D7" s="74" t="s">
        <v>524</v>
      </c>
      <c r="E7" s="74" t="s">
        <v>525</v>
      </c>
    </row>
    <row r="8" spans="1:7" ht="56.25">
      <c r="A8" s="87">
        <v>1</v>
      </c>
      <c r="B8" s="88" t="s">
        <v>547</v>
      </c>
      <c r="C8" s="103">
        <f t="shared" ref="C8:D8" si="0">C9</f>
        <v>417471</v>
      </c>
      <c r="D8" s="103">
        <f t="shared" si="0"/>
        <v>0</v>
      </c>
      <c r="E8" s="103">
        <f>E9</f>
        <v>417471</v>
      </c>
    </row>
    <row r="9" spans="1:7">
      <c r="A9" s="87" t="s">
        <v>548</v>
      </c>
      <c r="B9" s="86" t="s">
        <v>549</v>
      </c>
      <c r="C9" s="103">
        <f t="shared" ref="C9:D9" si="1">C10+C11+C12</f>
        <v>417471</v>
      </c>
      <c r="D9" s="103">
        <f t="shared" si="1"/>
        <v>0</v>
      </c>
      <c r="E9" s="103">
        <f>E10+E11+E12</f>
        <v>417471</v>
      </c>
    </row>
    <row r="10" spans="1:7" hidden="1">
      <c r="A10" s="89"/>
      <c r="B10" s="90" t="s">
        <v>550</v>
      </c>
      <c r="C10" s="104"/>
      <c r="D10" s="104"/>
      <c r="E10" s="105"/>
    </row>
    <row r="11" spans="1:7">
      <c r="A11" s="89"/>
      <c r="B11" s="90" t="s">
        <v>573</v>
      </c>
      <c r="C11" s="104">
        <v>417471</v>
      </c>
      <c r="D11" s="104">
        <v>-63200</v>
      </c>
      <c r="E11" s="105">
        <f t="shared" ref="E11:E12" si="2">C11+D11</f>
        <v>354271</v>
      </c>
    </row>
    <row r="12" spans="1:7" ht="131.25">
      <c r="A12" s="89"/>
      <c r="B12" s="90" t="s">
        <v>574</v>
      </c>
      <c r="C12" s="104"/>
      <c r="D12" s="104">
        <v>63200</v>
      </c>
      <c r="E12" s="105">
        <f t="shared" si="2"/>
        <v>63200</v>
      </c>
    </row>
    <row r="13" spans="1:7">
      <c r="A13" s="87" t="s">
        <v>552</v>
      </c>
      <c r="B13" s="88" t="s">
        <v>553</v>
      </c>
      <c r="C13" s="103">
        <f t="shared" ref="C13:D13" si="3">C14+C15+C16</f>
        <v>398885.4</v>
      </c>
      <c r="D13" s="103">
        <f t="shared" si="3"/>
        <v>0</v>
      </c>
      <c r="E13" s="103">
        <f>E14+E15+E16</f>
        <v>398885.4</v>
      </c>
    </row>
    <row r="14" spans="1:7">
      <c r="A14" s="89"/>
      <c r="B14" s="90" t="s">
        <v>550</v>
      </c>
      <c r="C14" s="104">
        <v>118685.4</v>
      </c>
      <c r="D14" s="104"/>
      <c r="E14" s="105">
        <f t="shared" ref="E14:E16" si="4">C14+D14</f>
        <v>118685.4</v>
      </c>
    </row>
    <row r="15" spans="1:7">
      <c r="A15" s="89"/>
      <c r="B15" s="90" t="s">
        <v>551</v>
      </c>
      <c r="C15" s="104">
        <v>280200</v>
      </c>
      <c r="D15" s="104">
        <v>-63200</v>
      </c>
      <c r="E15" s="105">
        <f t="shared" si="4"/>
        <v>217000</v>
      </c>
      <c r="G15" s="91"/>
    </row>
    <row r="16" spans="1:7" ht="131.25">
      <c r="A16" s="89"/>
      <c r="B16" s="90" t="s">
        <v>572</v>
      </c>
      <c r="C16" s="104"/>
      <c r="D16" s="104">
        <v>63200</v>
      </c>
      <c r="E16" s="105">
        <f t="shared" si="4"/>
        <v>63200</v>
      </c>
    </row>
    <row r="17" spans="1:5" ht="56.25">
      <c r="A17" s="92" t="s">
        <v>554</v>
      </c>
      <c r="B17" s="88" t="s">
        <v>555</v>
      </c>
      <c r="C17" s="103">
        <f t="shared" ref="C17:D17" si="5">C18-C19</f>
        <v>18585.599999999977</v>
      </c>
      <c r="D17" s="103">
        <f t="shared" si="5"/>
        <v>0</v>
      </c>
      <c r="E17" s="103">
        <f>E18-E19</f>
        <v>18585.599999999977</v>
      </c>
    </row>
    <row r="18" spans="1:5">
      <c r="A18" s="89"/>
      <c r="B18" s="90" t="s">
        <v>556</v>
      </c>
      <c r="C18" s="105">
        <f t="shared" ref="C18:D18" si="6">C9</f>
        <v>417471</v>
      </c>
      <c r="D18" s="105">
        <f t="shared" si="6"/>
        <v>0</v>
      </c>
      <c r="E18" s="105">
        <f>C18+D18</f>
        <v>417471</v>
      </c>
    </row>
    <row r="19" spans="1:5">
      <c r="A19" s="89"/>
      <c r="B19" s="90" t="s">
        <v>557</v>
      </c>
      <c r="C19" s="105">
        <f t="shared" ref="C19:D19" si="7">C13</f>
        <v>398885.4</v>
      </c>
      <c r="D19" s="105">
        <f t="shared" si="7"/>
        <v>0</v>
      </c>
      <c r="E19" s="105">
        <f>C19+D19</f>
        <v>398885.4</v>
      </c>
    </row>
    <row r="20" spans="1:5">
      <c r="A20" s="85"/>
      <c r="B20" s="93"/>
      <c r="C20" s="93"/>
      <c r="D20" s="93"/>
      <c r="E20" s="94"/>
    </row>
    <row r="21" spans="1:5">
      <c r="A21" s="85"/>
      <c r="B21" s="93"/>
      <c r="C21" s="93"/>
      <c r="D21" s="93"/>
      <c r="E21" s="94"/>
    </row>
  </sheetData>
  <mergeCells count="5">
    <mergeCell ref="B1:E1"/>
    <mergeCell ref="B2:E2"/>
    <mergeCell ref="B3:E3"/>
    <mergeCell ref="B4:E4"/>
    <mergeCell ref="A5:E5"/>
  </mergeCells>
  <pageMargins left="0.7" right="0.32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пр.1 источники (2)</vt:lpstr>
      <vt:lpstr>пр. 3 админ.источн.</vt:lpstr>
      <vt:lpstr>пр. 4 доходы</vt:lpstr>
      <vt:lpstr>функцион</vt:lpstr>
      <vt:lpstr>ведомств.</vt:lpstr>
      <vt:lpstr>ПРОГРАММЫ</vt:lpstr>
      <vt:lpstr>пр.8 программы взаимств. (2)</vt:lpstr>
      <vt:lpstr>ведомств.!Заголовки_для_печати</vt:lpstr>
      <vt:lpstr>'пр. 4 доходы'!Заголовки_для_печати</vt:lpstr>
      <vt:lpstr>ПРОГРАММЫ!Заголовки_для_печати</vt:lpstr>
      <vt:lpstr>функцион!Заголовки_для_печати</vt:lpstr>
      <vt:lpstr>'пр. 3 админ.источн.'!Область_печати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Нелли Викторовна Опай-оол</dc:creator>
  <cp:lastModifiedBy>uh096</cp:lastModifiedBy>
  <cp:lastPrinted>2016-07-01T08:32:38Z</cp:lastPrinted>
  <dcterms:created xsi:type="dcterms:W3CDTF">2016-04-22T05:42:47Z</dcterms:created>
  <dcterms:modified xsi:type="dcterms:W3CDTF">2016-07-01T08:32:53Z</dcterms:modified>
</cp:coreProperties>
</file>